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1. Statement of Financial Performance\"/>
    </mc:Choice>
  </mc:AlternateContent>
  <xr:revisionPtr revIDLastSave="0" documentId="8_{67BD5177-C32A-4FF2-9454-D6273D27942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'DC16'!$A$1:$AA$60</definedName>
    <definedName name="_xlnm.Print_Area" localSheetId="10">'DC18'!$A$1:$AA$60</definedName>
    <definedName name="_xlnm.Print_Area" localSheetId="17">'DC19'!$A$1:$AA$60</definedName>
    <definedName name="_xlnm.Print_Area" localSheetId="22">'DC20'!$A$1:$AA$60</definedName>
    <definedName name="_xlnm.Print_Area" localSheetId="1">'FS161'!$A$1:$AA$60</definedName>
    <definedName name="_xlnm.Print_Area" localSheetId="2">'FS162'!$A$1:$AA$60</definedName>
    <definedName name="_xlnm.Print_Area" localSheetId="3">'FS163'!$A$1:$AA$60</definedName>
    <definedName name="_xlnm.Print_Area" localSheetId="5">'FS181'!$A$1:$AA$60</definedName>
    <definedName name="_xlnm.Print_Area" localSheetId="6">'FS182'!$A$1:$AA$60</definedName>
    <definedName name="_xlnm.Print_Area" localSheetId="7">'FS183'!$A$1:$AA$60</definedName>
    <definedName name="_xlnm.Print_Area" localSheetId="8">'FS184'!$A$1:$AA$60</definedName>
    <definedName name="_xlnm.Print_Area" localSheetId="9">'FS185'!$A$1:$AA$60</definedName>
    <definedName name="_xlnm.Print_Area" localSheetId="11">'FS191'!$A$1:$AA$60</definedName>
    <definedName name="_xlnm.Print_Area" localSheetId="12">'FS192'!$A$1:$AA$60</definedName>
    <definedName name="_xlnm.Print_Area" localSheetId="13">'FS193'!$A$1:$AA$60</definedName>
    <definedName name="_xlnm.Print_Area" localSheetId="14">'FS194'!$A$1:$AA$60</definedName>
    <definedName name="_xlnm.Print_Area" localSheetId="15">'FS195'!$A$1:$AA$60</definedName>
    <definedName name="_xlnm.Print_Area" localSheetId="16">'FS196'!$A$1:$AA$60</definedName>
    <definedName name="_xlnm.Print_Area" localSheetId="18">'FS201'!$A$1:$AA$60</definedName>
    <definedName name="_xlnm.Print_Area" localSheetId="19">'FS203'!$A$1:$AA$60</definedName>
    <definedName name="_xlnm.Print_Area" localSheetId="20">'FS204'!$A$1:$AA$60</definedName>
    <definedName name="_xlnm.Print_Area" localSheetId="21">'FS205'!$A$1:$AA$60</definedName>
    <definedName name="_xlnm.Print_Area" localSheetId="0">MAN!$A$1:$AA$60</definedName>
    <definedName name="_xlnm.Print_Area" localSheetId="23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9" i="2" l="1"/>
  <c r="Y52" i="2" s="1"/>
  <c r="Y54" i="2" s="1"/>
  <c r="Y57" i="2" s="1"/>
  <c r="Y60" i="2" s="1"/>
  <c r="Q49" i="2"/>
  <c r="Q52" i="2" s="1"/>
  <c r="Q54" i="2" s="1"/>
  <c r="Q57" i="2" s="1"/>
  <c r="Q60" i="2" s="1"/>
  <c r="L49" i="2"/>
  <c r="L52" i="2" s="1"/>
  <c r="L54" i="2" s="1"/>
  <c r="L57" i="2" s="1"/>
  <c r="L60" i="2" s="1"/>
  <c r="AA48" i="2"/>
  <c r="Y48" i="2"/>
  <c r="Z48" i="2" s="1"/>
  <c r="X48" i="2"/>
  <c r="W48" i="2"/>
  <c r="V48" i="2"/>
  <c r="U48" i="2"/>
  <c r="T48" i="2"/>
  <c r="S48" i="2"/>
  <c r="R48" i="2"/>
  <c r="R49" i="2" s="1"/>
  <c r="R52" i="2" s="1"/>
  <c r="R54" i="2" s="1"/>
  <c r="R57" i="2" s="1"/>
  <c r="R60" i="2" s="1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X33" i="2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L52" i="3"/>
  <c r="L54" i="3" s="1"/>
  <c r="L57" i="3" s="1"/>
  <c r="L60" i="3" s="1"/>
  <c r="AA48" i="3"/>
  <c r="Z48" i="3"/>
  <c r="Y48" i="3"/>
  <c r="Y49" i="3" s="1"/>
  <c r="Y52" i="3" s="1"/>
  <c r="Y54" i="3" s="1"/>
  <c r="Y57" i="3" s="1"/>
  <c r="Y60" i="3" s="1"/>
  <c r="X48" i="3"/>
  <c r="W48" i="3"/>
  <c r="V48" i="3"/>
  <c r="U48" i="3"/>
  <c r="T48" i="3"/>
  <c r="S48" i="3"/>
  <c r="R48" i="3"/>
  <c r="Q48" i="3"/>
  <c r="P48" i="3"/>
  <c r="O48" i="3"/>
  <c r="N48" i="3"/>
  <c r="M48" i="3"/>
  <c r="M49" i="3" s="1"/>
  <c r="M52" i="3" s="1"/>
  <c r="M54" i="3" s="1"/>
  <c r="M57" i="3" s="1"/>
  <c r="M60" i="3" s="1"/>
  <c r="L48" i="3"/>
  <c r="K48" i="3"/>
  <c r="J48" i="3"/>
  <c r="I48" i="3"/>
  <c r="H48" i="3"/>
  <c r="G48" i="3"/>
  <c r="F48" i="3"/>
  <c r="E48" i="3"/>
  <c r="E49" i="3" s="1"/>
  <c r="E52" i="3" s="1"/>
  <c r="E54" i="3" s="1"/>
  <c r="E57" i="3" s="1"/>
  <c r="E60" i="3" s="1"/>
  <c r="D48" i="3"/>
  <c r="C48" i="3"/>
  <c r="AA33" i="3"/>
  <c r="Z33" i="3"/>
  <c r="Y33" i="3"/>
  <c r="X33" i="3"/>
  <c r="X49" i="3" s="1"/>
  <c r="X52" i="3" s="1"/>
  <c r="X54" i="3" s="1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N33" i="3"/>
  <c r="M33" i="3"/>
  <c r="L33" i="3"/>
  <c r="L49" i="3" s="1"/>
  <c r="K33" i="3"/>
  <c r="K49" i="3" s="1"/>
  <c r="K52" i="3" s="1"/>
  <c r="K54" i="3" s="1"/>
  <c r="K57" i="3" s="1"/>
  <c r="K60" i="3" s="1"/>
  <c r="J33" i="3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C33" i="3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Y49" i="4" s="1"/>
  <c r="Y52" i="4" s="1"/>
  <c r="Y54" i="4" s="1"/>
  <c r="Y57" i="4" s="1"/>
  <c r="Y60" i="4" s="1"/>
  <c r="X33" i="4"/>
  <c r="W33" i="4"/>
  <c r="V33" i="4"/>
  <c r="U33" i="4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L33" i="4"/>
  <c r="K33" i="4"/>
  <c r="J33" i="4"/>
  <c r="I33" i="4"/>
  <c r="H33" i="4"/>
  <c r="G33" i="4"/>
  <c r="F33" i="4"/>
  <c r="F49" i="4" s="1"/>
  <c r="F52" i="4" s="1"/>
  <c r="F54" i="4" s="1"/>
  <c r="F57" i="4" s="1"/>
  <c r="F60" i="4" s="1"/>
  <c r="E33" i="4"/>
  <c r="D33" i="4"/>
  <c r="C33" i="4"/>
  <c r="J49" i="5"/>
  <c r="J52" i="5" s="1"/>
  <c r="J54" i="5" s="1"/>
  <c r="J57" i="5" s="1"/>
  <c r="J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X33" i="5"/>
  <c r="Z33" i="5" s="1"/>
  <c r="W33" i="5"/>
  <c r="V33" i="5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N33" i="5"/>
  <c r="M33" i="5"/>
  <c r="M49" i="5" s="1"/>
  <c r="M52" i="5" s="1"/>
  <c r="M54" i="5" s="1"/>
  <c r="M57" i="5" s="1"/>
  <c r="M60" i="5" s="1"/>
  <c r="L33" i="5"/>
  <c r="K33" i="5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E33" i="5"/>
  <c r="E49" i="5" s="1"/>
  <c r="E52" i="5" s="1"/>
  <c r="E54" i="5" s="1"/>
  <c r="E57" i="5" s="1"/>
  <c r="E60" i="5" s="1"/>
  <c r="D33" i="5"/>
  <c r="C33" i="5"/>
  <c r="AA48" i="6"/>
  <c r="Y48" i="6"/>
  <c r="Y49" i="6" s="1"/>
  <c r="Y52" i="6" s="1"/>
  <c r="Y54" i="6" s="1"/>
  <c r="Y57" i="6" s="1"/>
  <c r="Y60" i="6" s="1"/>
  <c r="X48" i="6"/>
  <c r="W48" i="6"/>
  <c r="V48" i="6"/>
  <c r="U48" i="6"/>
  <c r="T48" i="6"/>
  <c r="S48" i="6"/>
  <c r="R48" i="6"/>
  <c r="Q48" i="6"/>
  <c r="P48" i="6"/>
  <c r="P49" i="6" s="1"/>
  <c r="P52" i="6" s="1"/>
  <c r="P54" i="6" s="1"/>
  <c r="P57" i="6" s="1"/>
  <c r="P60" i="6" s="1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D48" i="6"/>
  <c r="C48" i="6"/>
  <c r="AA33" i="6"/>
  <c r="Y33" i="6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F33" i="6"/>
  <c r="F49" i="6" s="1"/>
  <c r="F52" i="6" s="1"/>
  <c r="F54" i="6" s="1"/>
  <c r="F57" i="6" s="1"/>
  <c r="F60" i="6" s="1"/>
  <c r="E33" i="6"/>
  <c r="D33" i="6"/>
  <c r="C33" i="6"/>
  <c r="R49" i="7"/>
  <c r="R52" i="7" s="1"/>
  <c r="R54" i="7" s="1"/>
  <c r="R57" i="7" s="1"/>
  <c r="R60" i="7" s="1"/>
  <c r="O49" i="7"/>
  <c r="O52" i="7" s="1"/>
  <c r="O54" i="7" s="1"/>
  <c r="O57" i="7" s="1"/>
  <c r="O60" i="7" s="1"/>
  <c r="N49" i="7"/>
  <c r="N52" i="7" s="1"/>
  <c r="N54" i="7" s="1"/>
  <c r="N57" i="7" s="1"/>
  <c r="N60" i="7" s="1"/>
  <c r="L49" i="7"/>
  <c r="L52" i="7" s="1"/>
  <c r="L54" i="7" s="1"/>
  <c r="L57" i="7" s="1"/>
  <c r="L60" i="7" s="1"/>
  <c r="AA48" i="7"/>
  <c r="Y48" i="7"/>
  <c r="X48" i="7"/>
  <c r="W48" i="7"/>
  <c r="V48" i="7"/>
  <c r="V49" i="7" s="1"/>
  <c r="V52" i="7" s="1"/>
  <c r="V54" i="7" s="1"/>
  <c r="V57" i="7" s="1"/>
  <c r="V60" i="7" s="1"/>
  <c r="U48" i="7"/>
  <c r="T48" i="7"/>
  <c r="S48" i="7"/>
  <c r="R48" i="7"/>
  <c r="Q48" i="7"/>
  <c r="P48" i="7"/>
  <c r="P49" i="7" s="1"/>
  <c r="P52" i="7" s="1"/>
  <c r="P54" i="7" s="1"/>
  <c r="P57" i="7" s="1"/>
  <c r="P60" i="7" s="1"/>
  <c r="O48" i="7"/>
  <c r="N48" i="7"/>
  <c r="M48" i="7"/>
  <c r="L48" i="7"/>
  <c r="K48" i="7"/>
  <c r="J48" i="7"/>
  <c r="I48" i="7"/>
  <c r="H48" i="7"/>
  <c r="H49" i="7" s="1"/>
  <c r="H52" i="7" s="1"/>
  <c r="H54" i="7" s="1"/>
  <c r="H57" i="7" s="1"/>
  <c r="H60" i="7" s="1"/>
  <c r="G48" i="7"/>
  <c r="F48" i="7"/>
  <c r="E48" i="7"/>
  <c r="D48" i="7"/>
  <c r="C48" i="7"/>
  <c r="AA33" i="7"/>
  <c r="Y33" i="7"/>
  <c r="X33" i="7"/>
  <c r="Z33" i="7" s="1"/>
  <c r="W33" i="7"/>
  <c r="V33" i="7"/>
  <c r="U33" i="7"/>
  <c r="T33" i="7"/>
  <c r="S33" i="7"/>
  <c r="S49" i="7" s="1"/>
  <c r="S52" i="7" s="1"/>
  <c r="S54" i="7" s="1"/>
  <c r="S57" i="7" s="1"/>
  <c r="S60" i="7" s="1"/>
  <c r="R33" i="7"/>
  <c r="Q33" i="7"/>
  <c r="P33" i="7"/>
  <c r="O33" i="7"/>
  <c r="N33" i="7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V49" i="8"/>
  <c r="V52" i="8" s="1"/>
  <c r="V54" i="8" s="1"/>
  <c r="V57" i="8" s="1"/>
  <c r="V60" i="8" s="1"/>
  <c r="C49" i="8"/>
  <c r="C52" i="8" s="1"/>
  <c r="C54" i="8" s="1"/>
  <c r="C57" i="8" s="1"/>
  <c r="C60" i="8" s="1"/>
  <c r="AA48" i="8"/>
  <c r="Y48" i="8"/>
  <c r="X48" i="8"/>
  <c r="X49" i="8" s="1"/>
  <c r="W48" i="8"/>
  <c r="V48" i="8"/>
  <c r="U48" i="8"/>
  <c r="T48" i="8"/>
  <c r="S48" i="8"/>
  <c r="R48" i="8"/>
  <c r="Q48" i="8"/>
  <c r="P48" i="8"/>
  <c r="O48" i="8"/>
  <c r="N48" i="8"/>
  <c r="N49" i="8" s="1"/>
  <c r="N52" i="8" s="1"/>
  <c r="N54" i="8" s="1"/>
  <c r="N57" i="8" s="1"/>
  <c r="N60" i="8" s="1"/>
  <c r="M48" i="8"/>
  <c r="L48" i="8"/>
  <c r="K48" i="8"/>
  <c r="J48" i="8"/>
  <c r="I48" i="8"/>
  <c r="I49" i="8" s="1"/>
  <c r="I52" i="8" s="1"/>
  <c r="I54" i="8" s="1"/>
  <c r="I57" i="8" s="1"/>
  <c r="I60" i="8" s="1"/>
  <c r="H48" i="8"/>
  <c r="G48" i="8"/>
  <c r="F48" i="8"/>
  <c r="F49" i="8" s="1"/>
  <c r="F52" i="8" s="1"/>
  <c r="F54" i="8" s="1"/>
  <c r="F57" i="8" s="1"/>
  <c r="F60" i="8" s="1"/>
  <c r="E48" i="8"/>
  <c r="D48" i="8"/>
  <c r="C48" i="8"/>
  <c r="AA33" i="8"/>
  <c r="AA49" i="8" s="1"/>
  <c r="AA52" i="8" s="1"/>
  <c r="AA54" i="8" s="1"/>
  <c r="AA57" i="8" s="1"/>
  <c r="AA60" i="8" s="1"/>
  <c r="Z33" i="8"/>
  <c r="Y33" i="8"/>
  <c r="X33" i="8"/>
  <c r="W33" i="8"/>
  <c r="V33" i="8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M33" i="8"/>
  <c r="L33" i="8"/>
  <c r="K33" i="8"/>
  <c r="J33" i="8"/>
  <c r="J49" i="8" s="1"/>
  <c r="J52" i="8" s="1"/>
  <c r="J54" i="8" s="1"/>
  <c r="J57" i="8" s="1"/>
  <c r="J60" i="8" s="1"/>
  <c r="I33" i="8"/>
  <c r="H33" i="8"/>
  <c r="G33" i="8"/>
  <c r="F33" i="8"/>
  <c r="E33" i="8"/>
  <c r="D33" i="8"/>
  <c r="C33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H49" i="9" s="1"/>
  <c r="H52" i="9" s="1"/>
  <c r="H54" i="9" s="1"/>
  <c r="H57" i="9" s="1"/>
  <c r="H60" i="9" s="1"/>
  <c r="G48" i="9"/>
  <c r="G49" i="9" s="1"/>
  <c r="G52" i="9" s="1"/>
  <c r="G54" i="9" s="1"/>
  <c r="G57" i="9" s="1"/>
  <c r="G60" i="9" s="1"/>
  <c r="F48" i="9"/>
  <c r="E48" i="9"/>
  <c r="D48" i="9"/>
  <c r="C48" i="9"/>
  <c r="AA33" i="9"/>
  <c r="Y33" i="9"/>
  <c r="Z33" i="9" s="1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L33" i="9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O54" i="10"/>
  <c r="O57" i="10" s="1"/>
  <c r="O60" i="10" s="1"/>
  <c r="V52" i="10"/>
  <c r="V54" i="10" s="1"/>
  <c r="V57" i="10" s="1"/>
  <c r="V60" i="10" s="1"/>
  <c r="G49" i="10"/>
  <c r="G52" i="10" s="1"/>
  <c r="G54" i="10" s="1"/>
  <c r="G57" i="10" s="1"/>
  <c r="G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O49" i="10" s="1"/>
  <c r="O52" i="10" s="1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Z33" i="10" s="1"/>
  <c r="X33" i="10"/>
  <c r="W33" i="10"/>
  <c r="V33" i="10"/>
  <c r="V49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O33" i="10"/>
  <c r="N33" i="10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S52" i="11"/>
  <c r="S54" i="11" s="1"/>
  <c r="S57" i="11" s="1"/>
  <c r="S60" i="11" s="1"/>
  <c r="S49" i="11"/>
  <c r="R49" i="11"/>
  <c r="R52" i="11" s="1"/>
  <c r="R54" i="11" s="1"/>
  <c r="R57" i="11" s="1"/>
  <c r="R60" i="11" s="1"/>
  <c r="AA48" i="11"/>
  <c r="Y48" i="11"/>
  <c r="X48" i="11"/>
  <c r="Z48" i="11" s="1"/>
  <c r="W48" i="11"/>
  <c r="V48" i="11"/>
  <c r="U48" i="11"/>
  <c r="T48" i="11"/>
  <c r="T49" i="11" s="1"/>
  <c r="T52" i="11" s="1"/>
  <c r="T54" i="11" s="1"/>
  <c r="T57" i="11" s="1"/>
  <c r="T60" i="11" s="1"/>
  <c r="S48" i="11"/>
  <c r="R48" i="11"/>
  <c r="Q48" i="11"/>
  <c r="P48" i="11"/>
  <c r="O48" i="11"/>
  <c r="N48" i="11"/>
  <c r="M48" i="11"/>
  <c r="L48" i="11"/>
  <c r="K48" i="11"/>
  <c r="K49" i="11" s="1"/>
  <c r="K52" i="11" s="1"/>
  <c r="K54" i="11" s="1"/>
  <c r="K57" i="11" s="1"/>
  <c r="K60" i="11" s="1"/>
  <c r="J48" i="11"/>
  <c r="I48" i="11"/>
  <c r="H48" i="11"/>
  <c r="G48" i="11"/>
  <c r="F48" i="11"/>
  <c r="F49" i="11" s="1"/>
  <c r="F52" i="11" s="1"/>
  <c r="F54" i="11" s="1"/>
  <c r="F57" i="11" s="1"/>
  <c r="F60" i="11" s="1"/>
  <c r="E48" i="11"/>
  <c r="D48" i="11"/>
  <c r="C48" i="11"/>
  <c r="C49" i="11" s="1"/>
  <c r="C52" i="11" s="1"/>
  <c r="C54" i="11" s="1"/>
  <c r="C57" i="11" s="1"/>
  <c r="C60" i="11" s="1"/>
  <c r="AA33" i="11"/>
  <c r="Y33" i="1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S33" i="1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Q49" i="12"/>
  <c r="Q52" i="12" s="1"/>
  <c r="Q54" i="12" s="1"/>
  <c r="Q57" i="12" s="1"/>
  <c r="Q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H49" i="12" s="1"/>
  <c r="H52" i="12" s="1"/>
  <c r="H54" i="12" s="1"/>
  <c r="H57" i="12" s="1"/>
  <c r="H60" i="12" s="1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Z33" i="12" s="1"/>
  <c r="W33" i="12"/>
  <c r="W49" i="12" s="1"/>
  <c r="W52" i="12" s="1"/>
  <c r="W54" i="12" s="1"/>
  <c r="W57" i="12" s="1"/>
  <c r="W60" i="12" s="1"/>
  <c r="V33" i="12"/>
  <c r="U33" i="12"/>
  <c r="T33" i="12"/>
  <c r="S33" i="12"/>
  <c r="R33" i="12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L33" i="12"/>
  <c r="K33" i="12"/>
  <c r="K49" i="12" s="1"/>
  <c r="K52" i="12" s="1"/>
  <c r="K54" i="12" s="1"/>
  <c r="K57" i="12" s="1"/>
  <c r="K60" i="12" s="1"/>
  <c r="J33" i="12"/>
  <c r="I33" i="12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O52" i="13"/>
  <c r="O54" i="13" s="1"/>
  <c r="O57" i="13" s="1"/>
  <c r="O60" i="13" s="1"/>
  <c r="W49" i="13"/>
  <c r="W52" i="13" s="1"/>
  <c r="W54" i="13" s="1"/>
  <c r="W57" i="13" s="1"/>
  <c r="W60" i="13" s="1"/>
  <c r="O49" i="13"/>
  <c r="C49" i="13"/>
  <c r="C52" i="13" s="1"/>
  <c r="C54" i="13" s="1"/>
  <c r="C57" i="13" s="1"/>
  <c r="C60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H49" i="13" s="1"/>
  <c r="H52" i="13" s="1"/>
  <c r="H54" i="13" s="1"/>
  <c r="H57" i="13" s="1"/>
  <c r="H60" i="13" s="1"/>
  <c r="G48" i="13"/>
  <c r="F48" i="13"/>
  <c r="E48" i="13"/>
  <c r="D48" i="13"/>
  <c r="C48" i="13"/>
  <c r="AA33" i="13"/>
  <c r="Y33" i="13"/>
  <c r="X33" i="13"/>
  <c r="Z33" i="13" s="1"/>
  <c r="W33" i="13"/>
  <c r="V33" i="13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P33" i="13"/>
  <c r="P49" i="13" s="1"/>
  <c r="P52" i="13" s="1"/>
  <c r="P54" i="13" s="1"/>
  <c r="P57" i="13" s="1"/>
  <c r="P60" i="13" s="1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J33" i="13"/>
  <c r="I33" i="13"/>
  <c r="H33" i="13"/>
  <c r="G33" i="13"/>
  <c r="F33" i="13"/>
  <c r="F49" i="13" s="1"/>
  <c r="F52" i="13" s="1"/>
  <c r="F54" i="13" s="1"/>
  <c r="F57" i="13" s="1"/>
  <c r="F60" i="13" s="1"/>
  <c r="E33" i="13"/>
  <c r="D33" i="13"/>
  <c r="C33" i="13"/>
  <c r="V49" i="14"/>
  <c r="V52" i="14" s="1"/>
  <c r="V54" i="14" s="1"/>
  <c r="V57" i="14" s="1"/>
  <c r="V60" i="14" s="1"/>
  <c r="AA48" i="14"/>
  <c r="Y48" i="14"/>
  <c r="Y49" i="14" s="1"/>
  <c r="Y52" i="14" s="1"/>
  <c r="Y54" i="14" s="1"/>
  <c r="Y57" i="14" s="1"/>
  <c r="Y60" i="14" s="1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J49" i="14" s="1"/>
  <c r="J52" i="14" s="1"/>
  <c r="J54" i="14" s="1"/>
  <c r="J57" i="14" s="1"/>
  <c r="J60" i="14" s="1"/>
  <c r="I48" i="14"/>
  <c r="H48" i="14"/>
  <c r="G48" i="14"/>
  <c r="G49" i="14" s="1"/>
  <c r="G52" i="14" s="1"/>
  <c r="G54" i="14" s="1"/>
  <c r="G57" i="14" s="1"/>
  <c r="G60" i="14" s="1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O33" i="14"/>
  <c r="N33" i="14"/>
  <c r="M33" i="14"/>
  <c r="M49" i="14" s="1"/>
  <c r="M52" i="14" s="1"/>
  <c r="M54" i="14" s="1"/>
  <c r="M57" i="14" s="1"/>
  <c r="M60" i="14" s="1"/>
  <c r="L33" i="14"/>
  <c r="K33" i="14"/>
  <c r="J33" i="14"/>
  <c r="I33" i="14"/>
  <c r="H33" i="14"/>
  <c r="H49" i="14" s="1"/>
  <c r="H52" i="14" s="1"/>
  <c r="H54" i="14" s="1"/>
  <c r="H57" i="14" s="1"/>
  <c r="H60" i="14" s="1"/>
  <c r="G33" i="14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I49" i="15" s="1"/>
  <c r="I52" i="15" s="1"/>
  <c r="I54" i="15" s="1"/>
  <c r="I57" i="15" s="1"/>
  <c r="I60" i="15" s="1"/>
  <c r="H48" i="15"/>
  <c r="H49" i="15" s="1"/>
  <c r="H52" i="15" s="1"/>
  <c r="H54" i="15" s="1"/>
  <c r="H57" i="15" s="1"/>
  <c r="H60" i="15" s="1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X52" i="15" s="1"/>
  <c r="W33" i="15"/>
  <c r="W49" i="15" s="1"/>
  <c r="W52" i="15" s="1"/>
  <c r="W54" i="15" s="1"/>
  <c r="W57" i="15" s="1"/>
  <c r="W60" i="15" s="1"/>
  <c r="V33" i="15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H33" i="15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52" i="16"/>
  <c r="AA54" i="16" s="1"/>
  <c r="AA57" i="16" s="1"/>
  <c r="AA60" i="16" s="1"/>
  <c r="C52" i="16"/>
  <c r="C54" i="16" s="1"/>
  <c r="C57" i="16" s="1"/>
  <c r="C60" i="16" s="1"/>
  <c r="D49" i="16"/>
  <c r="D52" i="16" s="1"/>
  <c r="D54" i="16" s="1"/>
  <c r="D57" i="16" s="1"/>
  <c r="D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O49" i="16" s="1"/>
  <c r="O52" i="16" s="1"/>
  <c r="O54" i="16" s="1"/>
  <c r="O57" i="16" s="1"/>
  <c r="O60" i="16" s="1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Y33" i="16"/>
  <c r="X33" i="16"/>
  <c r="X49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T49" i="16" s="1"/>
  <c r="T52" i="16" s="1"/>
  <c r="T54" i="16" s="1"/>
  <c r="T57" i="16" s="1"/>
  <c r="T60" i="16" s="1"/>
  <c r="S33" i="16"/>
  <c r="R33" i="16"/>
  <c r="Q33" i="16"/>
  <c r="Q49" i="16" s="1"/>
  <c r="Q52" i="16" s="1"/>
  <c r="Q54" i="16" s="1"/>
  <c r="Q57" i="16" s="1"/>
  <c r="Q60" i="16" s="1"/>
  <c r="P33" i="16"/>
  <c r="O33" i="16"/>
  <c r="N33" i="16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D33" i="16"/>
  <c r="C33" i="16"/>
  <c r="C49" i="16" s="1"/>
  <c r="AA48" i="17"/>
  <c r="AA49" i="17" s="1"/>
  <c r="AA52" i="17" s="1"/>
  <c r="AA54" i="17" s="1"/>
  <c r="AA57" i="17" s="1"/>
  <c r="AA60" i="17" s="1"/>
  <c r="Y48" i="17"/>
  <c r="X48" i="17"/>
  <c r="W48" i="17"/>
  <c r="V48" i="17"/>
  <c r="V49" i="17" s="1"/>
  <c r="V52" i="17" s="1"/>
  <c r="V54" i="17" s="1"/>
  <c r="V57" i="17" s="1"/>
  <c r="V60" i="17" s="1"/>
  <c r="U48" i="17"/>
  <c r="T48" i="17"/>
  <c r="S48" i="17"/>
  <c r="R48" i="17"/>
  <c r="Q48" i="17"/>
  <c r="P48" i="17"/>
  <c r="O48" i="17"/>
  <c r="N48" i="17"/>
  <c r="N49" i="17" s="1"/>
  <c r="N52" i="17" s="1"/>
  <c r="N54" i="17" s="1"/>
  <c r="N57" i="17" s="1"/>
  <c r="N60" i="17" s="1"/>
  <c r="M48" i="17"/>
  <c r="L48" i="17"/>
  <c r="K48" i="17"/>
  <c r="J48" i="17"/>
  <c r="I48" i="17"/>
  <c r="H48" i="17"/>
  <c r="G48" i="17"/>
  <c r="F48" i="17"/>
  <c r="E48" i="17"/>
  <c r="E49" i="17" s="1"/>
  <c r="E52" i="17" s="1"/>
  <c r="E54" i="17" s="1"/>
  <c r="E57" i="17" s="1"/>
  <c r="E60" i="17" s="1"/>
  <c r="D48" i="17"/>
  <c r="C48" i="17"/>
  <c r="AA33" i="17"/>
  <c r="Y33" i="17"/>
  <c r="Y49" i="17" s="1"/>
  <c r="Y52" i="17" s="1"/>
  <c r="Y54" i="17" s="1"/>
  <c r="Y57" i="17" s="1"/>
  <c r="Y60" i="17" s="1"/>
  <c r="X33" i="17"/>
  <c r="W33" i="17"/>
  <c r="V33" i="17"/>
  <c r="U33" i="17"/>
  <c r="T33" i="17"/>
  <c r="S33" i="17"/>
  <c r="S49" i="17" s="1"/>
  <c r="S52" i="17" s="1"/>
  <c r="S54" i="17" s="1"/>
  <c r="S57" i="17" s="1"/>
  <c r="S60" i="17" s="1"/>
  <c r="R33" i="17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L33" i="17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D33" i="17"/>
  <c r="C33" i="17"/>
  <c r="C49" i="17" s="1"/>
  <c r="C52" i="17" s="1"/>
  <c r="C54" i="17" s="1"/>
  <c r="C57" i="17" s="1"/>
  <c r="C60" i="17" s="1"/>
  <c r="AA48" i="18"/>
  <c r="Y48" i="18"/>
  <c r="Y49" i="18" s="1"/>
  <c r="Y52" i="18" s="1"/>
  <c r="Y54" i="18" s="1"/>
  <c r="Y57" i="18" s="1"/>
  <c r="Y60" i="18" s="1"/>
  <c r="X48" i="18"/>
  <c r="Z48" i="18" s="1"/>
  <c r="W48" i="18"/>
  <c r="V48" i="18"/>
  <c r="U48" i="18"/>
  <c r="U49" i="18" s="1"/>
  <c r="U52" i="18" s="1"/>
  <c r="U54" i="18" s="1"/>
  <c r="U57" i="18" s="1"/>
  <c r="U60" i="18" s="1"/>
  <c r="T48" i="18"/>
  <c r="S48" i="18"/>
  <c r="R48" i="18"/>
  <c r="Q48" i="18"/>
  <c r="P48" i="18"/>
  <c r="O48" i="18"/>
  <c r="N48" i="18"/>
  <c r="M48" i="18"/>
  <c r="L48" i="18"/>
  <c r="K48" i="18"/>
  <c r="J48" i="18"/>
  <c r="I48" i="18"/>
  <c r="I49" i="18" s="1"/>
  <c r="I52" i="18" s="1"/>
  <c r="I54" i="18" s="1"/>
  <c r="I57" i="18" s="1"/>
  <c r="I60" i="18" s="1"/>
  <c r="H48" i="18"/>
  <c r="G48" i="18"/>
  <c r="F48" i="18"/>
  <c r="E48" i="18"/>
  <c r="D48" i="18"/>
  <c r="C48" i="18"/>
  <c r="AA33" i="18"/>
  <c r="Z33" i="18"/>
  <c r="Y33" i="18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D33" i="18"/>
  <c r="D49" i="18" s="1"/>
  <c r="D52" i="18" s="1"/>
  <c r="D54" i="18" s="1"/>
  <c r="D57" i="18" s="1"/>
  <c r="D60" i="18" s="1"/>
  <c r="C33" i="18"/>
  <c r="AA49" i="19"/>
  <c r="AA52" i="19" s="1"/>
  <c r="AA54" i="19" s="1"/>
  <c r="AA57" i="19" s="1"/>
  <c r="AA60" i="19" s="1"/>
  <c r="K49" i="19"/>
  <c r="K52" i="19" s="1"/>
  <c r="K54" i="19" s="1"/>
  <c r="K57" i="19" s="1"/>
  <c r="K60" i="19" s="1"/>
  <c r="AA48" i="19"/>
  <c r="Y48" i="19"/>
  <c r="X48" i="19"/>
  <c r="Z48" i="19" s="1"/>
  <c r="W48" i="19"/>
  <c r="V48" i="19"/>
  <c r="U48" i="19"/>
  <c r="T48" i="19"/>
  <c r="T49" i="19" s="1"/>
  <c r="T52" i="19" s="1"/>
  <c r="T54" i="19" s="1"/>
  <c r="T57" i="19" s="1"/>
  <c r="T60" i="19" s="1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X49" i="19" s="1"/>
  <c r="W33" i="19"/>
  <c r="W49" i="19" s="1"/>
  <c r="W52" i="19" s="1"/>
  <c r="W54" i="19" s="1"/>
  <c r="W57" i="19" s="1"/>
  <c r="W60" i="19" s="1"/>
  <c r="V33" i="19"/>
  <c r="U33" i="19"/>
  <c r="U49" i="19" s="1"/>
  <c r="U52" i="19" s="1"/>
  <c r="U54" i="19" s="1"/>
  <c r="U57" i="19" s="1"/>
  <c r="U60" i="19" s="1"/>
  <c r="T33" i="19"/>
  <c r="S33" i="19"/>
  <c r="S49" i="19" s="1"/>
  <c r="S52" i="19" s="1"/>
  <c r="S54" i="19" s="1"/>
  <c r="S57" i="19" s="1"/>
  <c r="S60" i="19" s="1"/>
  <c r="R33" i="19"/>
  <c r="Q33" i="19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L33" i="19"/>
  <c r="K33" i="19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V49" i="20"/>
  <c r="V52" i="20" s="1"/>
  <c r="V54" i="20" s="1"/>
  <c r="V57" i="20" s="1"/>
  <c r="V60" i="20" s="1"/>
  <c r="AA48" i="20"/>
  <c r="AA49" i="20" s="1"/>
  <c r="AA52" i="20" s="1"/>
  <c r="AA54" i="20" s="1"/>
  <c r="AA57" i="20" s="1"/>
  <c r="AA60" i="20" s="1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H49" i="20" s="1"/>
  <c r="H52" i="20" s="1"/>
  <c r="H54" i="20" s="1"/>
  <c r="H57" i="20" s="1"/>
  <c r="H60" i="20" s="1"/>
  <c r="G48" i="20"/>
  <c r="F48" i="20"/>
  <c r="E48" i="20"/>
  <c r="D48" i="20"/>
  <c r="C48" i="20"/>
  <c r="C49" i="20" s="1"/>
  <c r="C52" i="20" s="1"/>
  <c r="C54" i="20" s="1"/>
  <c r="C57" i="20" s="1"/>
  <c r="C60" i="20" s="1"/>
  <c r="AA33" i="20"/>
  <c r="Y33" i="20"/>
  <c r="X33" i="20"/>
  <c r="Z33" i="20" s="1"/>
  <c r="W33" i="20"/>
  <c r="W49" i="20" s="1"/>
  <c r="W52" i="20" s="1"/>
  <c r="W54" i="20" s="1"/>
  <c r="W57" i="20" s="1"/>
  <c r="W60" i="20" s="1"/>
  <c r="V33" i="20"/>
  <c r="U33" i="20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W49" i="21"/>
  <c r="W52" i="21" s="1"/>
  <c r="W54" i="21" s="1"/>
  <c r="W57" i="21" s="1"/>
  <c r="W60" i="21" s="1"/>
  <c r="AA48" i="21"/>
  <c r="Y48" i="21"/>
  <c r="Y49" i="21" s="1"/>
  <c r="Y52" i="21" s="1"/>
  <c r="Y54" i="21" s="1"/>
  <c r="Y57" i="21" s="1"/>
  <c r="Y60" i="21" s="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X33" i="2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E49" i="22"/>
  <c r="E52" i="22" s="1"/>
  <c r="E54" i="22" s="1"/>
  <c r="E57" i="22" s="1"/>
  <c r="E60" i="22" s="1"/>
  <c r="AA48" i="22"/>
  <c r="Y48" i="22"/>
  <c r="Y49" i="22" s="1"/>
  <c r="X48" i="22"/>
  <c r="W48" i="22"/>
  <c r="V48" i="22"/>
  <c r="U48" i="22"/>
  <c r="T48" i="22"/>
  <c r="S48" i="22"/>
  <c r="R48" i="22"/>
  <c r="Q48" i="22"/>
  <c r="P48" i="22"/>
  <c r="O48" i="22"/>
  <c r="N48" i="22"/>
  <c r="M48" i="22"/>
  <c r="M49" i="22" s="1"/>
  <c r="M52" i="22" s="1"/>
  <c r="M54" i="22" s="1"/>
  <c r="M57" i="22" s="1"/>
  <c r="M60" i="22" s="1"/>
  <c r="L48" i="22"/>
  <c r="K48" i="22"/>
  <c r="J48" i="22"/>
  <c r="I48" i="22"/>
  <c r="H48" i="22"/>
  <c r="G48" i="22"/>
  <c r="F48" i="22"/>
  <c r="E48" i="22"/>
  <c r="D48" i="22"/>
  <c r="C48" i="22"/>
  <c r="AA33" i="22"/>
  <c r="Z33" i="22"/>
  <c r="Y33" i="22"/>
  <c r="X33" i="22"/>
  <c r="X49" i="22" s="1"/>
  <c r="X52" i="22" s="1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P33" i="22"/>
  <c r="P49" i="22" s="1"/>
  <c r="P52" i="22" s="1"/>
  <c r="P54" i="22" s="1"/>
  <c r="P57" i="22" s="1"/>
  <c r="P60" i="22" s="1"/>
  <c r="O33" i="22"/>
  <c r="N33" i="22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G49" i="23"/>
  <c r="G52" i="23" s="1"/>
  <c r="G54" i="23" s="1"/>
  <c r="G57" i="23" s="1"/>
  <c r="G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O49" i="23" s="1"/>
  <c r="O52" i="23" s="1"/>
  <c r="O54" i="23" s="1"/>
  <c r="O57" i="23" s="1"/>
  <c r="O60" i="23" s="1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X33" i="23"/>
  <c r="Z33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R33" i="23"/>
  <c r="R49" i="23" s="1"/>
  <c r="R52" i="23" s="1"/>
  <c r="R54" i="23" s="1"/>
  <c r="R57" i="23" s="1"/>
  <c r="R60" i="23" s="1"/>
  <c r="Q33" i="23"/>
  <c r="P33" i="23"/>
  <c r="O33" i="23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E33" i="23"/>
  <c r="D33" i="23"/>
  <c r="D49" i="23" s="1"/>
  <c r="D52" i="23" s="1"/>
  <c r="D54" i="23" s="1"/>
  <c r="D57" i="23" s="1"/>
  <c r="D60" i="23" s="1"/>
  <c r="C33" i="23"/>
  <c r="M52" i="24"/>
  <c r="M54" i="24" s="1"/>
  <c r="M57" i="24" s="1"/>
  <c r="M60" i="24" s="1"/>
  <c r="AA49" i="24"/>
  <c r="AA52" i="24" s="1"/>
  <c r="AA54" i="24" s="1"/>
  <c r="AA57" i="24" s="1"/>
  <c r="AA60" i="24" s="1"/>
  <c r="S49" i="24"/>
  <c r="S52" i="24" s="1"/>
  <c r="S54" i="24" s="1"/>
  <c r="S57" i="24" s="1"/>
  <c r="S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F49" i="24" s="1"/>
  <c r="F52" i="24" s="1"/>
  <c r="F54" i="24" s="1"/>
  <c r="F57" i="24" s="1"/>
  <c r="F60" i="24" s="1"/>
  <c r="E48" i="24"/>
  <c r="D48" i="24"/>
  <c r="C48" i="24"/>
  <c r="AA33" i="24"/>
  <c r="Y33" i="24"/>
  <c r="Y49" i="24" s="1"/>
  <c r="Y52" i="24" s="1"/>
  <c r="Y54" i="24" s="1"/>
  <c r="Y57" i="24" s="1"/>
  <c r="Y60" i="24" s="1"/>
  <c r="X33" i="24"/>
  <c r="X49" i="24" s="1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M49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F33" i="24"/>
  <c r="E33" i="24"/>
  <c r="D33" i="24"/>
  <c r="C33" i="24"/>
  <c r="C49" i="24" s="1"/>
  <c r="C52" i="24" s="1"/>
  <c r="C54" i="24" s="1"/>
  <c r="C57" i="24" s="1"/>
  <c r="C60" i="24" s="1"/>
  <c r="AA52" i="1"/>
  <c r="AA54" i="1" s="1"/>
  <c r="AA57" i="1" s="1"/>
  <c r="AA60" i="1" s="1"/>
  <c r="J49" i="1"/>
  <c r="J52" i="1" s="1"/>
  <c r="J54" i="1" s="1"/>
  <c r="J57" i="1" s="1"/>
  <c r="J60" i="1" s="1"/>
  <c r="AA48" i="1"/>
  <c r="Y48" i="1"/>
  <c r="X48" i="1"/>
  <c r="W48" i="1"/>
  <c r="V48" i="1"/>
  <c r="U48" i="1"/>
  <c r="U49" i="1" s="1"/>
  <c r="U52" i="1" s="1"/>
  <c r="U54" i="1" s="1"/>
  <c r="U57" i="1" s="1"/>
  <c r="U60" i="1" s="1"/>
  <c r="T48" i="1"/>
  <c r="S48" i="1"/>
  <c r="R48" i="1"/>
  <c r="Q48" i="1"/>
  <c r="P48" i="1"/>
  <c r="O48" i="1"/>
  <c r="N48" i="1"/>
  <c r="M48" i="1"/>
  <c r="M49" i="1" s="1"/>
  <c r="M52" i="1" s="1"/>
  <c r="M54" i="1" s="1"/>
  <c r="M57" i="1" s="1"/>
  <c r="M60" i="1" s="1"/>
  <c r="L48" i="1"/>
  <c r="K48" i="1"/>
  <c r="J48" i="1"/>
  <c r="I48" i="1"/>
  <c r="H48" i="1"/>
  <c r="G48" i="1"/>
  <c r="F48" i="1"/>
  <c r="E48" i="1"/>
  <c r="D48" i="1"/>
  <c r="C48" i="1"/>
  <c r="AA33" i="1"/>
  <c r="AA49" i="1" s="1"/>
  <c r="Y33" i="1"/>
  <c r="X33" i="1"/>
  <c r="Z33" i="1" s="1"/>
  <c r="W33" i="1"/>
  <c r="V33" i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E49" i="8" l="1"/>
  <c r="E52" i="8" s="1"/>
  <c r="E54" i="8" s="1"/>
  <c r="E57" i="8" s="1"/>
  <c r="E60" i="8" s="1"/>
  <c r="T49" i="7"/>
  <c r="T52" i="7" s="1"/>
  <c r="T54" i="7" s="1"/>
  <c r="T57" i="7" s="1"/>
  <c r="T60" i="7" s="1"/>
  <c r="M49" i="12"/>
  <c r="M52" i="12" s="1"/>
  <c r="M54" i="12" s="1"/>
  <c r="M57" i="12" s="1"/>
  <c r="M60" i="12" s="1"/>
  <c r="G49" i="6"/>
  <c r="G52" i="6" s="1"/>
  <c r="G54" i="6" s="1"/>
  <c r="G57" i="6" s="1"/>
  <c r="G60" i="6" s="1"/>
  <c r="E49" i="6"/>
  <c r="E52" i="6" s="1"/>
  <c r="E54" i="6" s="1"/>
  <c r="E57" i="6" s="1"/>
  <c r="E60" i="6" s="1"/>
  <c r="O49" i="5"/>
  <c r="O52" i="5" s="1"/>
  <c r="O54" i="5" s="1"/>
  <c r="O57" i="5" s="1"/>
  <c r="O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M49" i="19"/>
  <c r="M52" i="19" s="1"/>
  <c r="M54" i="19" s="1"/>
  <c r="M57" i="19" s="1"/>
  <c r="M60" i="19" s="1"/>
  <c r="X49" i="18"/>
  <c r="Z49" i="18" s="1"/>
  <c r="Q49" i="17"/>
  <c r="Q52" i="17" s="1"/>
  <c r="Q54" i="17" s="1"/>
  <c r="Q57" i="17" s="1"/>
  <c r="Q60" i="17" s="1"/>
  <c r="I49" i="16"/>
  <c r="I52" i="16" s="1"/>
  <c r="I54" i="16" s="1"/>
  <c r="I57" i="16" s="1"/>
  <c r="I60" i="16" s="1"/>
  <c r="U49" i="13"/>
  <c r="U52" i="13" s="1"/>
  <c r="U54" i="13" s="1"/>
  <c r="U57" i="13" s="1"/>
  <c r="U60" i="13" s="1"/>
  <c r="U49" i="7"/>
  <c r="U52" i="7" s="1"/>
  <c r="U54" i="7" s="1"/>
  <c r="U57" i="7" s="1"/>
  <c r="U60" i="7" s="1"/>
  <c r="Q49" i="1"/>
  <c r="Q52" i="1" s="1"/>
  <c r="Q54" i="1" s="1"/>
  <c r="Q57" i="1" s="1"/>
  <c r="Q60" i="1" s="1"/>
  <c r="W49" i="24"/>
  <c r="W52" i="24" s="1"/>
  <c r="W54" i="24" s="1"/>
  <c r="W57" i="24" s="1"/>
  <c r="W60" i="24" s="1"/>
  <c r="S49" i="22"/>
  <c r="S52" i="22" s="1"/>
  <c r="S54" i="22" s="1"/>
  <c r="S57" i="22" s="1"/>
  <c r="S60" i="22" s="1"/>
  <c r="H49" i="21"/>
  <c r="H52" i="21" s="1"/>
  <c r="H54" i="21" s="1"/>
  <c r="H57" i="21" s="1"/>
  <c r="H60" i="21" s="1"/>
  <c r="U49" i="20"/>
  <c r="U52" i="20" s="1"/>
  <c r="U54" i="20" s="1"/>
  <c r="U57" i="20" s="1"/>
  <c r="U60" i="20" s="1"/>
  <c r="S49" i="20"/>
  <c r="S52" i="20" s="1"/>
  <c r="S54" i="20" s="1"/>
  <c r="S57" i="20" s="1"/>
  <c r="S60" i="20" s="1"/>
  <c r="N49" i="19"/>
  <c r="N52" i="19" s="1"/>
  <c r="N54" i="19" s="1"/>
  <c r="N57" i="19" s="1"/>
  <c r="N60" i="19" s="1"/>
  <c r="V49" i="13"/>
  <c r="V52" i="13" s="1"/>
  <c r="V54" i="13" s="1"/>
  <c r="V57" i="13" s="1"/>
  <c r="V60" i="13" s="1"/>
  <c r="N49" i="12"/>
  <c r="N52" i="12" s="1"/>
  <c r="N54" i="12" s="1"/>
  <c r="N57" i="12" s="1"/>
  <c r="N60" i="12" s="1"/>
  <c r="Y49" i="11"/>
  <c r="Y52" i="11" s="1"/>
  <c r="Y54" i="11" s="1"/>
  <c r="Y57" i="11" s="1"/>
  <c r="Y60" i="11" s="1"/>
  <c r="F49" i="10"/>
  <c r="F52" i="10" s="1"/>
  <c r="F54" i="10" s="1"/>
  <c r="F57" i="10" s="1"/>
  <c r="F60" i="10" s="1"/>
  <c r="L49" i="9"/>
  <c r="L52" i="9" s="1"/>
  <c r="L54" i="9" s="1"/>
  <c r="L57" i="9" s="1"/>
  <c r="L60" i="9" s="1"/>
  <c r="G49" i="8"/>
  <c r="G52" i="8" s="1"/>
  <c r="G54" i="8" s="1"/>
  <c r="G57" i="8" s="1"/>
  <c r="G60" i="8" s="1"/>
  <c r="H49" i="6"/>
  <c r="H52" i="6" s="1"/>
  <c r="H54" i="6" s="1"/>
  <c r="H57" i="6" s="1"/>
  <c r="H60" i="6" s="1"/>
  <c r="P49" i="5"/>
  <c r="P52" i="5" s="1"/>
  <c r="P54" i="5" s="1"/>
  <c r="P57" i="5" s="1"/>
  <c r="P60" i="5" s="1"/>
  <c r="N49" i="5"/>
  <c r="N52" i="5" s="1"/>
  <c r="N54" i="5" s="1"/>
  <c r="N57" i="5" s="1"/>
  <c r="N60" i="5" s="1"/>
  <c r="S49" i="3"/>
  <c r="S52" i="3" s="1"/>
  <c r="S54" i="3" s="1"/>
  <c r="S57" i="3" s="1"/>
  <c r="S60" i="3" s="1"/>
  <c r="V49" i="2"/>
  <c r="V52" i="2" s="1"/>
  <c r="V54" i="2" s="1"/>
  <c r="V57" i="2" s="1"/>
  <c r="V60" i="2" s="1"/>
  <c r="Q49" i="22"/>
  <c r="Q52" i="22" s="1"/>
  <c r="Q54" i="22" s="1"/>
  <c r="Q57" i="22" s="1"/>
  <c r="Q60" i="22" s="1"/>
  <c r="L49" i="19"/>
  <c r="L52" i="19" s="1"/>
  <c r="L54" i="19" s="1"/>
  <c r="L57" i="19" s="1"/>
  <c r="L60" i="19" s="1"/>
  <c r="F49" i="14"/>
  <c r="F52" i="14" s="1"/>
  <c r="F54" i="14" s="1"/>
  <c r="F57" i="14" s="1"/>
  <c r="F60" i="14" s="1"/>
  <c r="K49" i="21"/>
  <c r="K52" i="21" s="1"/>
  <c r="K54" i="21" s="1"/>
  <c r="K57" i="21" s="1"/>
  <c r="K60" i="21" s="1"/>
  <c r="AA49" i="11"/>
  <c r="AA52" i="11" s="1"/>
  <c r="AA54" i="11" s="1"/>
  <c r="AA57" i="11" s="1"/>
  <c r="AA60" i="11" s="1"/>
  <c r="I49" i="10"/>
  <c r="I52" i="10" s="1"/>
  <c r="I54" i="10" s="1"/>
  <c r="I57" i="10" s="1"/>
  <c r="I60" i="10" s="1"/>
  <c r="O49" i="9"/>
  <c r="O52" i="9" s="1"/>
  <c r="O54" i="9" s="1"/>
  <c r="O57" i="9" s="1"/>
  <c r="O60" i="9" s="1"/>
  <c r="M49" i="9"/>
  <c r="M52" i="9" s="1"/>
  <c r="M54" i="9" s="1"/>
  <c r="M57" i="9" s="1"/>
  <c r="M60" i="9" s="1"/>
  <c r="H49" i="4"/>
  <c r="H52" i="4" s="1"/>
  <c r="H54" i="4" s="1"/>
  <c r="H57" i="4" s="1"/>
  <c r="H60" i="4" s="1"/>
  <c r="C49" i="2"/>
  <c r="C52" i="2" s="1"/>
  <c r="C54" i="2" s="1"/>
  <c r="C57" i="2" s="1"/>
  <c r="C60" i="2" s="1"/>
  <c r="D49" i="24"/>
  <c r="D52" i="24" s="1"/>
  <c r="D54" i="24" s="1"/>
  <c r="D57" i="24" s="1"/>
  <c r="D60" i="24" s="1"/>
  <c r="U49" i="17"/>
  <c r="U52" i="17" s="1"/>
  <c r="U54" i="17" s="1"/>
  <c r="U57" i="17" s="1"/>
  <c r="U60" i="17" s="1"/>
  <c r="Y49" i="13"/>
  <c r="Y52" i="13" s="1"/>
  <c r="Y54" i="13" s="1"/>
  <c r="Y57" i="13" s="1"/>
  <c r="Y60" i="13" s="1"/>
  <c r="E49" i="24"/>
  <c r="E52" i="24" s="1"/>
  <c r="E54" i="24" s="1"/>
  <c r="E57" i="24" s="1"/>
  <c r="E60" i="24" s="1"/>
  <c r="W49" i="22"/>
  <c r="W52" i="22" s="1"/>
  <c r="W54" i="22" s="1"/>
  <c r="W57" i="22" s="1"/>
  <c r="W60" i="22" s="1"/>
  <c r="L49" i="21"/>
  <c r="L52" i="21" s="1"/>
  <c r="L54" i="21" s="1"/>
  <c r="L57" i="21" s="1"/>
  <c r="L60" i="21" s="1"/>
  <c r="Y49" i="20"/>
  <c r="Y52" i="20" s="1"/>
  <c r="Y54" i="20" s="1"/>
  <c r="Y57" i="20" s="1"/>
  <c r="Y60" i="20" s="1"/>
  <c r="R49" i="19"/>
  <c r="R52" i="19" s="1"/>
  <c r="R54" i="19" s="1"/>
  <c r="R57" i="19" s="1"/>
  <c r="R60" i="19" s="1"/>
  <c r="G49" i="18"/>
  <c r="G52" i="18" s="1"/>
  <c r="G54" i="18" s="1"/>
  <c r="G57" i="18" s="1"/>
  <c r="G60" i="18" s="1"/>
  <c r="N49" i="16"/>
  <c r="N52" i="16" s="1"/>
  <c r="N54" i="16" s="1"/>
  <c r="N57" i="16" s="1"/>
  <c r="N60" i="16" s="1"/>
  <c r="R49" i="15"/>
  <c r="R52" i="15" s="1"/>
  <c r="R54" i="15" s="1"/>
  <c r="R57" i="15" s="1"/>
  <c r="R60" i="15" s="1"/>
  <c r="K49" i="14"/>
  <c r="K52" i="14" s="1"/>
  <c r="K54" i="14" s="1"/>
  <c r="K57" i="14" s="1"/>
  <c r="K60" i="14" s="1"/>
  <c r="I49" i="14"/>
  <c r="I52" i="14" s="1"/>
  <c r="I54" i="14" s="1"/>
  <c r="I57" i="14" s="1"/>
  <c r="I60" i="14" s="1"/>
  <c r="D49" i="13"/>
  <c r="D52" i="13" s="1"/>
  <c r="D54" i="13" s="1"/>
  <c r="D57" i="13" s="1"/>
  <c r="D60" i="13" s="1"/>
  <c r="AA49" i="13"/>
  <c r="AA52" i="13" s="1"/>
  <c r="AA54" i="13" s="1"/>
  <c r="AA57" i="13" s="1"/>
  <c r="AA60" i="13" s="1"/>
  <c r="Z48" i="13"/>
  <c r="R49" i="12"/>
  <c r="R52" i="12" s="1"/>
  <c r="R54" i="12" s="1"/>
  <c r="R57" i="12" s="1"/>
  <c r="R60" i="12" s="1"/>
  <c r="G49" i="11"/>
  <c r="G52" i="11" s="1"/>
  <c r="G54" i="11" s="1"/>
  <c r="G57" i="11" s="1"/>
  <c r="G60" i="11" s="1"/>
  <c r="K49" i="8"/>
  <c r="K52" i="8" s="1"/>
  <c r="K54" i="8" s="1"/>
  <c r="K57" i="8" s="1"/>
  <c r="K60" i="8" s="1"/>
  <c r="H49" i="8"/>
  <c r="H52" i="8" s="1"/>
  <c r="H54" i="8" s="1"/>
  <c r="H57" i="8" s="1"/>
  <c r="H60" i="8" s="1"/>
  <c r="D49" i="7"/>
  <c r="D52" i="7" s="1"/>
  <c r="D54" i="7" s="1"/>
  <c r="D57" i="7" s="1"/>
  <c r="D60" i="7" s="1"/>
  <c r="W49" i="7"/>
  <c r="W52" i="7" s="1"/>
  <c r="W54" i="7" s="1"/>
  <c r="W57" i="7" s="1"/>
  <c r="W60" i="7" s="1"/>
  <c r="I49" i="4"/>
  <c r="I52" i="4" s="1"/>
  <c r="I54" i="4" s="1"/>
  <c r="I57" i="4" s="1"/>
  <c r="I60" i="4" s="1"/>
  <c r="G49" i="4"/>
  <c r="G52" i="4" s="1"/>
  <c r="G54" i="4" s="1"/>
  <c r="G57" i="4" s="1"/>
  <c r="G60" i="4" s="1"/>
  <c r="W49" i="3"/>
  <c r="W52" i="3" s="1"/>
  <c r="W54" i="3" s="1"/>
  <c r="W57" i="3" s="1"/>
  <c r="W60" i="3" s="1"/>
  <c r="AA49" i="2"/>
  <c r="AA52" i="2" s="1"/>
  <c r="AA54" i="2" s="1"/>
  <c r="AA57" i="2" s="1"/>
  <c r="AA60" i="2" s="1"/>
  <c r="M49" i="21"/>
  <c r="M52" i="21" s="1"/>
  <c r="M54" i="21" s="1"/>
  <c r="M57" i="21" s="1"/>
  <c r="M60" i="21" s="1"/>
  <c r="D49" i="20"/>
  <c r="D52" i="20" s="1"/>
  <c r="D54" i="20" s="1"/>
  <c r="D57" i="20" s="1"/>
  <c r="D60" i="20" s="1"/>
  <c r="E49" i="18"/>
  <c r="E52" i="18" s="1"/>
  <c r="E54" i="18" s="1"/>
  <c r="E57" i="18" s="1"/>
  <c r="E60" i="18" s="1"/>
  <c r="W49" i="17"/>
  <c r="W52" i="17" s="1"/>
  <c r="W54" i="17" s="1"/>
  <c r="W57" i="17" s="1"/>
  <c r="W60" i="17" s="1"/>
  <c r="L49" i="14"/>
  <c r="L52" i="14" s="1"/>
  <c r="L54" i="14" s="1"/>
  <c r="L57" i="14" s="1"/>
  <c r="L60" i="14" s="1"/>
  <c r="E49" i="13"/>
  <c r="E52" i="13" s="1"/>
  <c r="E54" i="13" s="1"/>
  <c r="E57" i="13" s="1"/>
  <c r="E60" i="13" s="1"/>
  <c r="H49" i="11"/>
  <c r="H52" i="11" s="1"/>
  <c r="H54" i="11" s="1"/>
  <c r="H57" i="11" s="1"/>
  <c r="H60" i="11" s="1"/>
  <c r="AA49" i="7"/>
  <c r="AA52" i="7" s="1"/>
  <c r="AA54" i="7" s="1"/>
  <c r="AA57" i="7" s="1"/>
  <c r="AA60" i="7" s="1"/>
  <c r="U49" i="5"/>
  <c r="U52" i="5" s="1"/>
  <c r="U54" i="5" s="1"/>
  <c r="U57" i="5" s="1"/>
  <c r="U60" i="5" s="1"/>
  <c r="J49" i="4"/>
  <c r="J52" i="4" s="1"/>
  <c r="J54" i="4" s="1"/>
  <c r="J57" i="4" s="1"/>
  <c r="J60" i="4" s="1"/>
  <c r="E49" i="2"/>
  <c r="E52" i="2" s="1"/>
  <c r="E54" i="2" s="1"/>
  <c r="E57" i="2" s="1"/>
  <c r="E60" i="2" s="1"/>
  <c r="V49" i="1"/>
  <c r="V52" i="1" s="1"/>
  <c r="V54" i="1" s="1"/>
  <c r="V57" i="1" s="1"/>
  <c r="V60" i="1" s="1"/>
  <c r="Q49" i="9"/>
  <c r="Q52" i="9" s="1"/>
  <c r="Q54" i="9" s="1"/>
  <c r="Q57" i="9" s="1"/>
  <c r="Q60" i="9" s="1"/>
  <c r="W49" i="1"/>
  <c r="W52" i="1" s="1"/>
  <c r="W54" i="1" s="1"/>
  <c r="W57" i="1" s="1"/>
  <c r="W60" i="1" s="1"/>
  <c r="G49" i="24"/>
  <c r="G52" i="24" s="1"/>
  <c r="G54" i="24" s="1"/>
  <c r="G57" i="24" s="1"/>
  <c r="G60" i="24" s="1"/>
  <c r="Q49" i="23"/>
  <c r="Q52" i="23" s="1"/>
  <c r="Q54" i="23" s="1"/>
  <c r="Q57" i="23" s="1"/>
  <c r="Q60" i="23" s="1"/>
  <c r="C49" i="22"/>
  <c r="C52" i="22" s="1"/>
  <c r="C54" i="22" s="1"/>
  <c r="C57" i="22" s="1"/>
  <c r="C60" i="22" s="1"/>
  <c r="Q49" i="19"/>
  <c r="Q52" i="19" s="1"/>
  <c r="Q54" i="19" s="1"/>
  <c r="Q57" i="19" s="1"/>
  <c r="Q60" i="19" s="1"/>
  <c r="Z33" i="17"/>
  <c r="T49" i="15"/>
  <c r="T52" i="15" s="1"/>
  <c r="T54" i="15" s="1"/>
  <c r="T57" i="15" s="1"/>
  <c r="T60" i="15" s="1"/>
  <c r="M49" i="8"/>
  <c r="M52" i="8" s="1"/>
  <c r="M54" i="8" s="1"/>
  <c r="M57" i="8" s="1"/>
  <c r="M60" i="8" s="1"/>
  <c r="C49" i="3"/>
  <c r="C52" i="3" s="1"/>
  <c r="C54" i="3" s="1"/>
  <c r="C57" i="3" s="1"/>
  <c r="C60" i="3" s="1"/>
  <c r="U49" i="12"/>
  <c r="U52" i="12" s="1"/>
  <c r="U54" i="12" s="1"/>
  <c r="U57" i="12" s="1"/>
  <c r="U60" i="12" s="1"/>
  <c r="W49" i="5"/>
  <c r="W52" i="5" s="1"/>
  <c r="W54" i="5" s="1"/>
  <c r="W57" i="5" s="1"/>
  <c r="W60" i="5" s="1"/>
  <c r="L49" i="4"/>
  <c r="L52" i="4" s="1"/>
  <c r="L54" i="4" s="1"/>
  <c r="L57" i="4" s="1"/>
  <c r="L60" i="4" s="1"/>
  <c r="D49" i="3"/>
  <c r="D52" i="3" s="1"/>
  <c r="D54" i="3" s="1"/>
  <c r="D57" i="3" s="1"/>
  <c r="D60" i="3" s="1"/>
  <c r="G49" i="2"/>
  <c r="G52" i="2" s="1"/>
  <c r="G54" i="2" s="1"/>
  <c r="G57" i="2" s="1"/>
  <c r="G60" i="2" s="1"/>
  <c r="C49" i="1"/>
  <c r="C52" i="1" s="1"/>
  <c r="C54" i="1" s="1"/>
  <c r="C57" i="1" s="1"/>
  <c r="C60" i="1" s="1"/>
  <c r="Y49" i="1"/>
  <c r="Y52" i="1" s="1"/>
  <c r="Y54" i="1" s="1"/>
  <c r="Y57" i="1" s="1"/>
  <c r="Y60" i="1" s="1"/>
  <c r="I49" i="24"/>
  <c r="I52" i="24" s="1"/>
  <c r="I54" i="24" s="1"/>
  <c r="I57" i="24" s="1"/>
  <c r="I60" i="24" s="1"/>
  <c r="P49" i="23"/>
  <c r="P52" i="23" s="1"/>
  <c r="P54" i="23" s="1"/>
  <c r="P57" i="23" s="1"/>
  <c r="P60" i="23" s="1"/>
  <c r="AA49" i="22"/>
  <c r="AA52" i="22" s="1"/>
  <c r="AA54" i="22" s="1"/>
  <c r="AA57" i="22" s="1"/>
  <c r="AA60" i="22" s="1"/>
  <c r="P49" i="21"/>
  <c r="P52" i="21" s="1"/>
  <c r="P54" i="21" s="1"/>
  <c r="P57" i="21" s="1"/>
  <c r="P60" i="21" s="1"/>
  <c r="G49" i="20"/>
  <c r="G52" i="20" s="1"/>
  <c r="G54" i="20" s="1"/>
  <c r="G57" i="20" s="1"/>
  <c r="G60" i="20" s="1"/>
  <c r="V49" i="19"/>
  <c r="V52" i="19" s="1"/>
  <c r="V54" i="19" s="1"/>
  <c r="V57" i="19" s="1"/>
  <c r="V60" i="19" s="1"/>
  <c r="Z48" i="17"/>
  <c r="P49" i="16"/>
  <c r="P52" i="16" s="1"/>
  <c r="P54" i="16" s="1"/>
  <c r="P57" i="16" s="1"/>
  <c r="P60" i="16" s="1"/>
  <c r="O49" i="14"/>
  <c r="O52" i="14" s="1"/>
  <c r="O54" i="14" s="1"/>
  <c r="O57" i="14" s="1"/>
  <c r="O60" i="14" s="1"/>
  <c r="V49" i="12"/>
  <c r="V52" i="12" s="1"/>
  <c r="V54" i="12" s="1"/>
  <c r="V57" i="12" s="1"/>
  <c r="V60" i="12" s="1"/>
  <c r="S49" i="12"/>
  <c r="S52" i="12" s="1"/>
  <c r="S54" i="12" s="1"/>
  <c r="S57" i="12" s="1"/>
  <c r="S60" i="12" s="1"/>
  <c r="N49" i="10"/>
  <c r="N52" i="10" s="1"/>
  <c r="N54" i="10" s="1"/>
  <c r="N57" i="10" s="1"/>
  <c r="N60" i="10" s="1"/>
  <c r="L49" i="10"/>
  <c r="L52" i="10" s="1"/>
  <c r="L54" i="10" s="1"/>
  <c r="L57" i="10" s="1"/>
  <c r="L60" i="10" s="1"/>
  <c r="T49" i="9"/>
  <c r="T52" i="9" s="1"/>
  <c r="T54" i="9" s="1"/>
  <c r="T57" i="9" s="1"/>
  <c r="T60" i="9" s="1"/>
  <c r="O49" i="8"/>
  <c r="O52" i="8" s="1"/>
  <c r="O54" i="8" s="1"/>
  <c r="O57" i="8" s="1"/>
  <c r="O60" i="8" s="1"/>
  <c r="V49" i="5"/>
  <c r="V52" i="5" s="1"/>
  <c r="V54" i="5" s="1"/>
  <c r="V57" i="5" s="1"/>
  <c r="V60" i="5" s="1"/>
  <c r="AA49" i="3"/>
  <c r="AA52" i="3" s="1"/>
  <c r="AA54" i="3" s="1"/>
  <c r="AA57" i="3" s="1"/>
  <c r="AA60" i="3" s="1"/>
  <c r="H49" i="2"/>
  <c r="H52" i="2" s="1"/>
  <c r="H54" i="2" s="1"/>
  <c r="H57" i="2" s="1"/>
  <c r="H60" i="2" s="1"/>
  <c r="Z48" i="1"/>
  <c r="S49" i="16"/>
  <c r="S52" i="16" s="1"/>
  <c r="S54" i="16" s="1"/>
  <c r="S57" i="16" s="1"/>
  <c r="S60" i="16" s="1"/>
  <c r="P49" i="14"/>
  <c r="P52" i="14" s="1"/>
  <c r="P54" i="14" s="1"/>
  <c r="P57" i="14" s="1"/>
  <c r="P60" i="14" s="1"/>
  <c r="N49" i="14"/>
  <c r="N52" i="14" s="1"/>
  <c r="N54" i="14" s="1"/>
  <c r="N57" i="14" s="1"/>
  <c r="N60" i="14" s="1"/>
  <c r="I49" i="13"/>
  <c r="I52" i="13" s="1"/>
  <c r="I54" i="13" s="1"/>
  <c r="I57" i="13" s="1"/>
  <c r="I60" i="13" s="1"/>
  <c r="G49" i="13"/>
  <c r="G52" i="13" s="1"/>
  <c r="G54" i="13" s="1"/>
  <c r="G57" i="13" s="1"/>
  <c r="G60" i="13" s="1"/>
  <c r="L49" i="11"/>
  <c r="L52" i="11" s="1"/>
  <c r="L54" i="11" s="1"/>
  <c r="L57" i="11" s="1"/>
  <c r="L60" i="11" s="1"/>
  <c r="M49" i="10"/>
  <c r="M52" i="10" s="1"/>
  <c r="M54" i="10" s="1"/>
  <c r="M57" i="10" s="1"/>
  <c r="M60" i="10" s="1"/>
  <c r="Q49" i="6"/>
  <c r="Q52" i="6" s="1"/>
  <c r="Q54" i="6" s="1"/>
  <c r="Q57" i="6" s="1"/>
  <c r="Q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E49" i="1"/>
  <c r="E52" i="1" s="1"/>
  <c r="E54" i="1" s="1"/>
  <c r="E57" i="1" s="1"/>
  <c r="E60" i="1" s="1"/>
  <c r="R49" i="21"/>
  <c r="R52" i="21" s="1"/>
  <c r="R54" i="21" s="1"/>
  <c r="R57" i="21" s="1"/>
  <c r="R60" i="21" s="1"/>
  <c r="Z33" i="19"/>
  <c r="F49" i="17"/>
  <c r="F52" i="17" s="1"/>
  <c r="F54" i="17" s="1"/>
  <c r="F57" i="17" s="1"/>
  <c r="F60" i="17" s="1"/>
  <c r="Z33" i="15"/>
  <c r="S49" i="14"/>
  <c r="S52" i="14" s="1"/>
  <c r="S54" i="14" s="1"/>
  <c r="S57" i="14" s="1"/>
  <c r="S60" i="14" s="1"/>
  <c r="L49" i="13"/>
  <c r="L52" i="13" s="1"/>
  <c r="L54" i="13" s="1"/>
  <c r="L57" i="13" s="1"/>
  <c r="L60" i="13" s="1"/>
  <c r="J49" i="13"/>
  <c r="J52" i="13" s="1"/>
  <c r="J54" i="13" s="1"/>
  <c r="J57" i="13" s="1"/>
  <c r="J60" i="13" s="1"/>
  <c r="O49" i="11"/>
  <c r="O52" i="11" s="1"/>
  <c r="O54" i="11" s="1"/>
  <c r="O57" i="11" s="1"/>
  <c r="O60" i="11" s="1"/>
  <c r="R49" i="10"/>
  <c r="R52" i="10" s="1"/>
  <c r="R54" i="10" s="1"/>
  <c r="R57" i="10" s="1"/>
  <c r="R60" i="10" s="1"/>
  <c r="P49" i="10"/>
  <c r="P52" i="10" s="1"/>
  <c r="P54" i="10" s="1"/>
  <c r="P57" i="10" s="1"/>
  <c r="P60" i="10" s="1"/>
  <c r="X49" i="9"/>
  <c r="T49" i="6"/>
  <c r="T52" i="6" s="1"/>
  <c r="T54" i="6" s="1"/>
  <c r="T57" i="6" s="1"/>
  <c r="T60" i="6" s="1"/>
  <c r="Q49" i="4"/>
  <c r="Q52" i="4" s="1"/>
  <c r="Q54" i="4" s="1"/>
  <c r="Q57" i="4" s="1"/>
  <c r="Q60" i="4" s="1"/>
  <c r="O49" i="4"/>
  <c r="O52" i="4" s="1"/>
  <c r="O54" i="4" s="1"/>
  <c r="O57" i="4" s="1"/>
  <c r="O60" i="4" s="1"/>
  <c r="J49" i="2"/>
  <c r="J52" i="2" s="1"/>
  <c r="J54" i="2" s="1"/>
  <c r="J57" i="2" s="1"/>
  <c r="J60" i="2" s="1"/>
  <c r="F49" i="1"/>
  <c r="F52" i="1" s="1"/>
  <c r="F54" i="1" s="1"/>
  <c r="F57" i="1" s="1"/>
  <c r="F60" i="1" s="1"/>
  <c r="M49" i="18"/>
  <c r="M52" i="18" s="1"/>
  <c r="M54" i="18" s="1"/>
  <c r="M57" i="18" s="1"/>
  <c r="M60" i="18" s="1"/>
  <c r="K49" i="13"/>
  <c r="K52" i="13" s="1"/>
  <c r="K54" i="13" s="1"/>
  <c r="K57" i="13" s="1"/>
  <c r="K60" i="13" s="1"/>
  <c r="W49" i="9"/>
  <c r="W52" i="9" s="1"/>
  <c r="W54" i="9" s="1"/>
  <c r="W57" i="9" s="1"/>
  <c r="W60" i="9" s="1"/>
  <c r="K49" i="20"/>
  <c r="K52" i="20" s="1"/>
  <c r="K54" i="20" s="1"/>
  <c r="K57" i="20" s="1"/>
  <c r="K60" i="20" s="1"/>
  <c r="N49" i="24"/>
  <c r="N52" i="24" s="1"/>
  <c r="N54" i="24" s="1"/>
  <c r="N57" i="24" s="1"/>
  <c r="N60" i="24" s="1"/>
  <c r="I49" i="22"/>
  <c r="I52" i="22" s="1"/>
  <c r="I54" i="22" s="1"/>
  <c r="I57" i="22" s="1"/>
  <c r="I60" i="22" s="1"/>
  <c r="Z33" i="16"/>
  <c r="G49" i="5"/>
  <c r="G52" i="5" s="1"/>
  <c r="G54" i="5" s="1"/>
  <c r="G57" i="5" s="1"/>
  <c r="G60" i="5" s="1"/>
  <c r="I49" i="3"/>
  <c r="I52" i="3" s="1"/>
  <c r="I54" i="3" s="1"/>
  <c r="I57" i="3" s="1"/>
  <c r="I60" i="3" s="1"/>
  <c r="W49" i="8"/>
  <c r="W52" i="8" s="1"/>
  <c r="W54" i="8" s="1"/>
  <c r="W57" i="8" s="1"/>
  <c r="W60" i="8" s="1"/>
  <c r="Z48" i="15"/>
  <c r="H49" i="1"/>
  <c r="H52" i="1" s="1"/>
  <c r="H54" i="1" s="1"/>
  <c r="H57" i="1" s="1"/>
  <c r="H60" i="1" s="1"/>
  <c r="X49" i="1"/>
  <c r="P49" i="20"/>
  <c r="P52" i="20" s="1"/>
  <c r="P54" i="20" s="1"/>
  <c r="P57" i="20" s="1"/>
  <c r="P60" i="20" s="1"/>
  <c r="I49" i="19"/>
  <c r="I52" i="19" s="1"/>
  <c r="I54" i="19" s="1"/>
  <c r="I57" i="19" s="1"/>
  <c r="I60" i="19" s="1"/>
  <c r="T49" i="18"/>
  <c r="T52" i="18" s="1"/>
  <c r="T54" i="18" s="1"/>
  <c r="T57" i="18" s="1"/>
  <c r="T60" i="18" s="1"/>
  <c r="M49" i="17"/>
  <c r="M52" i="17" s="1"/>
  <c r="M54" i="17" s="1"/>
  <c r="M57" i="17" s="1"/>
  <c r="M60" i="17" s="1"/>
  <c r="F49" i="15"/>
  <c r="F52" i="15" s="1"/>
  <c r="F54" i="15" s="1"/>
  <c r="F57" i="15" s="1"/>
  <c r="F60" i="15" s="1"/>
  <c r="X49" i="14"/>
  <c r="Q49" i="13"/>
  <c r="Q52" i="13" s="1"/>
  <c r="Q54" i="13" s="1"/>
  <c r="Q57" i="13" s="1"/>
  <c r="Q60" i="13" s="1"/>
  <c r="I49" i="12"/>
  <c r="I52" i="12" s="1"/>
  <c r="I54" i="12" s="1"/>
  <c r="I57" i="12" s="1"/>
  <c r="I60" i="12" s="1"/>
  <c r="W49" i="10"/>
  <c r="W52" i="10" s="1"/>
  <c r="W54" i="10" s="1"/>
  <c r="W57" i="10" s="1"/>
  <c r="W60" i="10" s="1"/>
  <c r="E49" i="9"/>
  <c r="E52" i="9" s="1"/>
  <c r="E54" i="9" s="1"/>
  <c r="E57" i="9" s="1"/>
  <c r="E60" i="9" s="1"/>
  <c r="K49" i="5"/>
  <c r="K52" i="5" s="1"/>
  <c r="K54" i="5" s="1"/>
  <c r="K57" i="5" s="1"/>
  <c r="K60" i="5" s="1"/>
  <c r="V49" i="4"/>
  <c r="V52" i="4" s="1"/>
  <c r="V54" i="4" s="1"/>
  <c r="V57" i="4" s="1"/>
  <c r="V60" i="4" s="1"/>
  <c r="N49" i="3"/>
  <c r="N52" i="3" s="1"/>
  <c r="N54" i="3" s="1"/>
  <c r="N57" i="3" s="1"/>
  <c r="N60" i="3" s="1"/>
  <c r="L49" i="1"/>
  <c r="L52" i="1" s="1"/>
  <c r="L54" i="1" s="1"/>
  <c r="L57" i="1" s="1"/>
  <c r="L60" i="1" s="1"/>
  <c r="R49" i="24"/>
  <c r="R52" i="24" s="1"/>
  <c r="R54" i="24" s="1"/>
  <c r="R57" i="24" s="1"/>
  <c r="R60" i="24" s="1"/>
  <c r="F49" i="23"/>
  <c r="F52" i="23" s="1"/>
  <c r="F54" i="23" s="1"/>
  <c r="F57" i="23" s="1"/>
  <c r="F60" i="23" s="1"/>
  <c r="Y49" i="23"/>
  <c r="Y52" i="23" s="1"/>
  <c r="Y54" i="23" s="1"/>
  <c r="Y57" i="23" s="1"/>
  <c r="Y60" i="23" s="1"/>
  <c r="N49" i="22"/>
  <c r="N52" i="22" s="1"/>
  <c r="N54" i="22" s="1"/>
  <c r="N57" i="22" s="1"/>
  <c r="N60" i="22" s="1"/>
  <c r="C49" i="21"/>
  <c r="C52" i="21" s="1"/>
  <c r="C54" i="21" s="1"/>
  <c r="C57" i="21" s="1"/>
  <c r="C60" i="21" s="1"/>
  <c r="O49" i="22"/>
  <c r="O52" i="22" s="1"/>
  <c r="O54" i="22" s="1"/>
  <c r="O57" i="22" s="1"/>
  <c r="O60" i="22" s="1"/>
  <c r="D49" i="21"/>
  <c r="D52" i="21" s="1"/>
  <c r="D54" i="21" s="1"/>
  <c r="D57" i="21" s="1"/>
  <c r="D60" i="21" s="1"/>
  <c r="AA49" i="21"/>
  <c r="AA52" i="21" s="1"/>
  <c r="AA54" i="21" s="1"/>
  <c r="AA57" i="21" s="1"/>
  <c r="AA60" i="21" s="1"/>
  <c r="Z48" i="21"/>
  <c r="Q49" i="20"/>
  <c r="Q52" i="20" s="1"/>
  <c r="Q54" i="20" s="1"/>
  <c r="Q57" i="20" s="1"/>
  <c r="Q60" i="20" s="1"/>
  <c r="J49" i="19"/>
  <c r="J52" i="19" s="1"/>
  <c r="J54" i="19" s="1"/>
  <c r="J57" i="19" s="1"/>
  <c r="J60" i="19" s="1"/>
  <c r="F49" i="16"/>
  <c r="F52" i="16" s="1"/>
  <c r="F54" i="16" s="1"/>
  <c r="F57" i="16" s="1"/>
  <c r="F60" i="16" s="1"/>
  <c r="J49" i="15"/>
  <c r="J52" i="15" s="1"/>
  <c r="J54" i="15" s="1"/>
  <c r="J57" i="15" s="1"/>
  <c r="J60" i="15" s="1"/>
  <c r="C49" i="14"/>
  <c r="C52" i="14" s="1"/>
  <c r="C54" i="14" s="1"/>
  <c r="C57" i="14" s="1"/>
  <c r="C60" i="14" s="1"/>
  <c r="R49" i="13"/>
  <c r="R52" i="13" s="1"/>
  <c r="R54" i="13" s="1"/>
  <c r="R57" i="13" s="1"/>
  <c r="R60" i="13" s="1"/>
  <c r="J49" i="12"/>
  <c r="J52" i="12" s="1"/>
  <c r="J54" i="12" s="1"/>
  <c r="J57" i="12" s="1"/>
  <c r="J60" i="12" s="1"/>
  <c r="U49" i="11"/>
  <c r="U52" i="11" s="1"/>
  <c r="U54" i="11" s="1"/>
  <c r="U57" i="11" s="1"/>
  <c r="U60" i="11" s="1"/>
  <c r="X49" i="10"/>
  <c r="X52" i="10" s="1"/>
  <c r="Y49" i="8"/>
  <c r="Y52" i="8" s="1"/>
  <c r="Y54" i="8" s="1"/>
  <c r="Y57" i="8" s="1"/>
  <c r="Y60" i="8" s="1"/>
  <c r="D49" i="6"/>
  <c r="D52" i="6" s="1"/>
  <c r="D54" i="6" s="1"/>
  <c r="D57" i="6" s="1"/>
  <c r="D60" i="6" s="1"/>
  <c r="Z48" i="6"/>
  <c r="O49" i="3"/>
  <c r="O52" i="3" s="1"/>
  <c r="O54" i="3" s="1"/>
  <c r="O57" i="3" s="1"/>
  <c r="O60" i="3" s="1"/>
  <c r="Z49" i="24"/>
  <c r="X52" i="24"/>
  <c r="X52" i="1"/>
  <c r="X54" i="22"/>
  <c r="Y52" i="22"/>
  <c r="Y54" i="22" s="1"/>
  <c r="Y57" i="22" s="1"/>
  <c r="Y60" i="22" s="1"/>
  <c r="Z49" i="22"/>
  <c r="X49" i="23"/>
  <c r="Z33" i="24"/>
  <c r="C49" i="23"/>
  <c r="C52" i="23" s="1"/>
  <c r="C54" i="23" s="1"/>
  <c r="C57" i="23" s="1"/>
  <c r="C60" i="23" s="1"/>
  <c r="K49" i="23"/>
  <c r="K52" i="23" s="1"/>
  <c r="K54" i="23" s="1"/>
  <c r="K57" i="23" s="1"/>
  <c r="K60" i="23" s="1"/>
  <c r="S49" i="23"/>
  <c r="S52" i="23" s="1"/>
  <c r="S54" i="23" s="1"/>
  <c r="S57" i="23" s="1"/>
  <c r="S60" i="23" s="1"/>
  <c r="AA49" i="23"/>
  <c r="AA52" i="23" s="1"/>
  <c r="AA54" i="23" s="1"/>
  <c r="AA57" i="23" s="1"/>
  <c r="AA60" i="23" s="1"/>
  <c r="E49" i="23"/>
  <c r="E52" i="23" s="1"/>
  <c r="E54" i="23" s="1"/>
  <c r="E57" i="23" s="1"/>
  <c r="E60" i="23" s="1"/>
  <c r="M49" i="23"/>
  <c r="M52" i="23" s="1"/>
  <c r="M54" i="23" s="1"/>
  <c r="M57" i="23" s="1"/>
  <c r="M60" i="23" s="1"/>
  <c r="U49" i="23"/>
  <c r="U52" i="23" s="1"/>
  <c r="U54" i="23" s="1"/>
  <c r="U57" i="23" s="1"/>
  <c r="U60" i="23" s="1"/>
  <c r="Z49" i="19"/>
  <c r="X52" i="19"/>
  <c r="X49" i="17"/>
  <c r="E49" i="16"/>
  <c r="E52" i="16" s="1"/>
  <c r="E54" i="16" s="1"/>
  <c r="E57" i="16" s="1"/>
  <c r="E60" i="16" s="1"/>
  <c r="M49" i="16"/>
  <c r="M52" i="16" s="1"/>
  <c r="M54" i="16" s="1"/>
  <c r="M57" i="16" s="1"/>
  <c r="M60" i="16" s="1"/>
  <c r="U49" i="16"/>
  <c r="U52" i="16" s="1"/>
  <c r="U54" i="16" s="1"/>
  <c r="U57" i="16" s="1"/>
  <c r="U60" i="16" s="1"/>
  <c r="N49" i="15"/>
  <c r="N52" i="15" s="1"/>
  <c r="N54" i="15" s="1"/>
  <c r="N57" i="15" s="1"/>
  <c r="N60" i="15" s="1"/>
  <c r="V49" i="15"/>
  <c r="V52" i="15" s="1"/>
  <c r="V54" i="15" s="1"/>
  <c r="V57" i="15" s="1"/>
  <c r="V60" i="15" s="1"/>
  <c r="Z52" i="15"/>
  <c r="X54" i="15"/>
  <c r="Z48" i="22"/>
  <c r="Y49" i="16"/>
  <c r="Y52" i="16" s="1"/>
  <c r="Y54" i="16" s="1"/>
  <c r="Y57" i="16" s="1"/>
  <c r="Y60" i="16" s="1"/>
  <c r="X49" i="20"/>
  <c r="J49" i="17"/>
  <c r="J52" i="17" s="1"/>
  <c r="J54" i="17" s="1"/>
  <c r="J57" i="17" s="1"/>
  <c r="J60" i="17" s="1"/>
  <c r="R49" i="17"/>
  <c r="R52" i="17" s="1"/>
  <c r="R54" i="17" s="1"/>
  <c r="R57" i="17" s="1"/>
  <c r="R60" i="17" s="1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Z49" i="14"/>
  <c r="X52" i="14"/>
  <c r="X49" i="21"/>
  <c r="Z33" i="21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S49" i="18"/>
  <c r="S52" i="18" s="1"/>
  <c r="S54" i="18" s="1"/>
  <c r="S57" i="18" s="1"/>
  <c r="S60" i="18" s="1"/>
  <c r="AA49" i="18"/>
  <c r="AA52" i="18" s="1"/>
  <c r="AA54" i="18" s="1"/>
  <c r="AA57" i="18" s="1"/>
  <c r="AA60" i="18" s="1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X52" i="16"/>
  <c r="Z49" i="15"/>
  <c r="Z33" i="14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T49" i="12"/>
  <c r="T52" i="12" s="1"/>
  <c r="T54" i="12" s="1"/>
  <c r="T57" i="12" s="1"/>
  <c r="T60" i="12" s="1"/>
  <c r="Z33" i="11"/>
  <c r="X49" i="11"/>
  <c r="Z49" i="8"/>
  <c r="X52" i="8"/>
  <c r="X49" i="13"/>
  <c r="X52" i="6"/>
  <c r="Z49" i="6"/>
  <c r="X52" i="9"/>
  <c r="Y49" i="9"/>
  <c r="Y52" i="9" s="1"/>
  <c r="Y54" i="9" s="1"/>
  <c r="Y57" i="9" s="1"/>
  <c r="Y60" i="9" s="1"/>
  <c r="I49" i="7"/>
  <c r="I52" i="7" s="1"/>
  <c r="I54" i="7" s="1"/>
  <c r="I57" i="7" s="1"/>
  <c r="I60" i="7" s="1"/>
  <c r="Q49" i="7"/>
  <c r="Q52" i="7" s="1"/>
  <c r="Q54" i="7" s="1"/>
  <c r="Q57" i="7" s="1"/>
  <c r="Q60" i="7" s="1"/>
  <c r="Y49" i="7"/>
  <c r="Y52" i="7" s="1"/>
  <c r="Y54" i="7" s="1"/>
  <c r="Y57" i="7" s="1"/>
  <c r="Y60" i="7" s="1"/>
  <c r="Z48" i="7"/>
  <c r="X49" i="7"/>
  <c r="Y49" i="10"/>
  <c r="Y52" i="10" s="1"/>
  <c r="Y54" i="10" s="1"/>
  <c r="Y57" i="10" s="1"/>
  <c r="Y60" i="10" s="1"/>
  <c r="Z48" i="8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AA49" i="9"/>
  <c r="AA52" i="9" s="1"/>
  <c r="AA54" i="9" s="1"/>
  <c r="AA57" i="9" s="1"/>
  <c r="AA60" i="9" s="1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Z33" i="6"/>
  <c r="X49" i="12"/>
  <c r="X49" i="5"/>
  <c r="J49" i="3"/>
  <c r="J52" i="3" s="1"/>
  <c r="J54" i="3" s="1"/>
  <c r="J57" i="3" s="1"/>
  <c r="J60" i="3" s="1"/>
  <c r="R49" i="3"/>
  <c r="R52" i="3" s="1"/>
  <c r="R54" i="3" s="1"/>
  <c r="R57" i="3" s="1"/>
  <c r="R60" i="3" s="1"/>
  <c r="X49" i="4"/>
  <c r="Z33" i="4"/>
  <c r="Z54" i="3"/>
  <c r="C49" i="4"/>
  <c r="C52" i="4" s="1"/>
  <c r="C54" i="4" s="1"/>
  <c r="C57" i="4" s="1"/>
  <c r="C60" i="4" s="1"/>
  <c r="K49" i="4"/>
  <c r="K52" i="4" s="1"/>
  <c r="K54" i="4" s="1"/>
  <c r="K57" i="4" s="1"/>
  <c r="K60" i="4" s="1"/>
  <c r="S49" i="4"/>
  <c r="S52" i="4" s="1"/>
  <c r="S54" i="4" s="1"/>
  <c r="S57" i="4" s="1"/>
  <c r="S60" i="4" s="1"/>
  <c r="Z52" i="3"/>
  <c r="X57" i="3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AA49" i="6"/>
  <c r="AA52" i="6" s="1"/>
  <c r="AA54" i="6" s="1"/>
  <c r="AA57" i="6" s="1"/>
  <c r="AA60" i="6" s="1"/>
  <c r="D49" i="5"/>
  <c r="D52" i="5" s="1"/>
  <c r="D54" i="5" s="1"/>
  <c r="D57" i="5" s="1"/>
  <c r="D60" i="5" s="1"/>
  <c r="L49" i="5"/>
  <c r="L52" i="5" s="1"/>
  <c r="L54" i="5" s="1"/>
  <c r="L57" i="5" s="1"/>
  <c r="L60" i="5" s="1"/>
  <c r="T49" i="5"/>
  <c r="T52" i="5" s="1"/>
  <c r="T54" i="5" s="1"/>
  <c r="T57" i="5" s="1"/>
  <c r="T60" i="5" s="1"/>
  <c r="E49" i="4"/>
  <c r="E52" i="4" s="1"/>
  <c r="E54" i="4" s="1"/>
  <c r="E57" i="4" s="1"/>
  <c r="E60" i="4" s="1"/>
  <c r="M49" i="4"/>
  <c r="M52" i="4" s="1"/>
  <c r="M54" i="4" s="1"/>
  <c r="M57" i="4" s="1"/>
  <c r="M60" i="4" s="1"/>
  <c r="U49" i="4"/>
  <c r="U52" i="4" s="1"/>
  <c r="U54" i="4" s="1"/>
  <c r="U57" i="4" s="1"/>
  <c r="U60" i="4" s="1"/>
  <c r="Z49" i="3"/>
  <c r="X49" i="2"/>
  <c r="Z33" i="2"/>
  <c r="X52" i="18" l="1"/>
  <c r="Z49" i="1"/>
  <c r="Z49" i="9"/>
  <c r="Z52" i="16"/>
  <c r="X54" i="16"/>
  <c r="X52" i="20"/>
  <c r="Z49" i="20"/>
  <c r="Z49" i="23"/>
  <c r="X52" i="23"/>
  <c r="Z52" i="18"/>
  <c r="X54" i="18"/>
  <c r="Z52" i="14"/>
  <c r="X54" i="14"/>
  <c r="Z49" i="16"/>
  <c r="Z49" i="21"/>
  <c r="X52" i="21"/>
  <c r="Z49" i="10"/>
  <c r="Z49" i="17"/>
  <c r="X52" i="17"/>
  <c r="Z54" i="22"/>
  <c r="X57" i="22"/>
  <c r="X54" i="8"/>
  <c r="Z52" i="8"/>
  <c r="Z52" i="22"/>
  <c r="Z49" i="12"/>
  <c r="X52" i="12"/>
  <c r="Z52" i="9"/>
  <c r="X54" i="9"/>
  <c r="X52" i="7"/>
  <c r="Z49" i="7"/>
  <c r="X52" i="4"/>
  <c r="Z49" i="4"/>
  <c r="X60" i="3"/>
  <c r="Z60" i="3" s="1"/>
  <c r="Z57" i="3"/>
  <c r="X57" i="15"/>
  <c r="Z54" i="15"/>
  <c r="Z52" i="6"/>
  <c r="X54" i="6"/>
  <c r="Z52" i="1"/>
  <c r="X54" i="1"/>
  <c r="Z49" i="2"/>
  <c r="X52" i="2"/>
  <c r="X52" i="11"/>
  <c r="Z49" i="11"/>
  <c r="X54" i="10"/>
  <c r="Z52" i="10"/>
  <c r="X54" i="19"/>
  <c r="Z52" i="19"/>
  <c r="X52" i="5"/>
  <c r="Z49" i="5"/>
  <c r="Z49" i="13"/>
  <c r="X52" i="13"/>
  <c r="X54" i="24"/>
  <c r="Z52" i="24"/>
  <c r="Z52" i="2" l="1"/>
  <c r="X54" i="2"/>
  <c r="X54" i="12"/>
  <c r="Z52" i="12"/>
  <c r="Z52" i="23"/>
  <c r="X54" i="23"/>
  <c r="X57" i="19"/>
  <c r="Z54" i="19"/>
  <c r="X57" i="6"/>
  <c r="Z54" i="6"/>
  <c r="Z54" i="10"/>
  <c r="X57" i="10"/>
  <c r="Z57" i="22"/>
  <c r="X60" i="22"/>
  <c r="Z60" i="22" s="1"/>
  <c r="X57" i="16"/>
  <c r="Z54" i="16"/>
  <c r="Z52" i="21"/>
  <c r="X54" i="21"/>
  <c r="Z52" i="5"/>
  <c r="X54" i="5"/>
  <c r="X57" i="1"/>
  <c r="Z54" i="1"/>
  <c r="Z52" i="4"/>
  <c r="X54" i="4"/>
  <c r="Z54" i="8"/>
  <c r="X57" i="8"/>
  <c r="X54" i="20"/>
  <c r="Z52" i="20"/>
  <c r="Z54" i="24"/>
  <c r="X57" i="24"/>
  <c r="Z52" i="7"/>
  <c r="X54" i="7"/>
  <c r="Z54" i="14"/>
  <c r="X57" i="14"/>
  <c r="Z52" i="13"/>
  <c r="X54" i="13"/>
  <c r="X57" i="9"/>
  <c r="Z54" i="9"/>
  <c r="Z52" i="11"/>
  <c r="X54" i="11"/>
  <c r="X60" i="15"/>
  <c r="Z60" i="15" s="1"/>
  <c r="Z57" i="15"/>
  <c r="X54" i="17"/>
  <c r="Z52" i="17"/>
  <c r="X57" i="18"/>
  <c r="Z54" i="18"/>
  <c r="X57" i="7" l="1"/>
  <c r="Z54" i="7"/>
  <c r="Z57" i="16"/>
  <c r="X60" i="16"/>
  <c r="Z60" i="16" s="1"/>
  <c r="X60" i="9"/>
  <c r="Z60" i="9" s="1"/>
  <c r="Z57" i="9"/>
  <c r="Z57" i="1"/>
  <c r="X60" i="1"/>
  <c r="Z60" i="1" s="1"/>
  <c r="X57" i="13"/>
  <c r="Z54" i="13"/>
  <c r="X57" i="20"/>
  <c r="Z54" i="20"/>
  <c r="Z54" i="12"/>
  <c r="X57" i="12"/>
  <c r="X57" i="4"/>
  <c r="Z54" i="4"/>
  <c r="Z57" i="19"/>
  <c r="X60" i="19"/>
  <c r="Z60" i="19" s="1"/>
  <c r="Z57" i="18"/>
  <c r="X60" i="18"/>
  <c r="Z60" i="18" s="1"/>
  <c r="Z54" i="5"/>
  <c r="X57" i="5"/>
  <c r="X60" i="10"/>
  <c r="Z60" i="10" s="1"/>
  <c r="Z57" i="10"/>
  <c r="X57" i="21"/>
  <c r="Z54" i="21"/>
  <c r="X57" i="2"/>
  <c r="Z54" i="2"/>
  <c r="Z54" i="11"/>
  <c r="X57" i="11"/>
  <c r="X60" i="24"/>
  <c r="Z60" i="24" s="1"/>
  <c r="Z57" i="24"/>
  <c r="X57" i="23"/>
  <c r="Z54" i="23"/>
  <c r="Z54" i="17"/>
  <c r="X57" i="17"/>
  <c r="X60" i="14"/>
  <c r="Z60" i="14" s="1"/>
  <c r="Z57" i="14"/>
  <c r="X60" i="8"/>
  <c r="Z60" i="8" s="1"/>
  <c r="Z57" i="8"/>
  <c r="X60" i="6"/>
  <c r="Z60" i="6" s="1"/>
  <c r="Z57" i="6"/>
  <c r="Z57" i="12" l="1"/>
  <c r="X60" i="12"/>
  <c r="Z60" i="12" s="1"/>
  <c r="Z57" i="2"/>
  <c r="X60" i="2"/>
  <c r="Z60" i="2" s="1"/>
  <c r="Z57" i="4"/>
  <c r="X60" i="4"/>
  <c r="Z60" i="4" s="1"/>
  <c r="X60" i="11"/>
  <c r="Z60" i="11" s="1"/>
  <c r="Z57" i="11"/>
  <c r="X60" i="5"/>
  <c r="Z60" i="5" s="1"/>
  <c r="Z57" i="5"/>
  <c r="X60" i="17"/>
  <c r="Z60" i="17" s="1"/>
  <c r="Z57" i="17"/>
  <c r="Z57" i="20"/>
  <c r="X60" i="20"/>
  <c r="Z60" i="20" s="1"/>
  <c r="Z57" i="23"/>
  <c r="X60" i="23"/>
  <c r="Z60" i="23" s="1"/>
  <c r="X60" i="21"/>
  <c r="Z60" i="21" s="1"/>
  <c r="Z57" i="21"/>
  <c r="Z57" i="13"/>
  <c r="X60" i="13"/>
  <c r="Z60" i="13" s="1"/>
  <c r="Z57" i="7"/>
  <c r="X60" i="7"/>
  <c r="Z60" i="7" s="1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<sst xmlns="http://schemas.openxmlformats.org/spreadsheetml/2006/main" count="3528" uniqueCount="110">
  <si>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</si>
  <si>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</si>
  <si>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</si>
  <si>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</si>
  <si>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</si>
  <si>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</si>
  <si>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</si>
  <si>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</si>
  <si>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</si>
  <si>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</si>
  <si>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</si>
  <si>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</si>
  <si>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</si>
  <si>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</si>
  <si>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</si>
  <si>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</si>
  <si>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</si>
  <si>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</si>
  <si>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</si>
  <si>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</si>
  <si>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</si>
  <si>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</si>
  <si>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</si>
  <si>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</si>
  <si>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</si>
  <si>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</si>
  <si>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</si>
  <si>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</si>
  <si>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</si>
  <si>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</si>
  <si>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</si>
  <si>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</si>
  <si>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</si>
  <si>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</si>
  <si>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</si>
  <si>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</si>
  <si>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</si>
  <si>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</si>
  <si>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</si>
  <si>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</si>
  <si>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</si>
  <si>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</si>
  <si>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</si>
  <si>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</si>
  <si>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</si>
  <si>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</si>
  <si>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</si>
  <si>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</si>
  <si>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</si>
  <si>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</si>
  <si>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</si>
  <si>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</si>
  <si>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</si>
  <si>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</si>
  <si>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</si>
  <si>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</si>
  <si>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</si>
  <si>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</si>
  <si>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</si>
  <si>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</si>
  <si>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</si>
  <si>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</si>
  <si>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</si>
  <si>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</si>
  <si>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</si>
  <si>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</si>
  <si>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</si>
  <si>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</si>
  <si>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</si>
  <si>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</si>
  <si>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</si>
  <si>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</si>
  <si>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</si>
  <si>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</si>
  <si>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</si>
  <si>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</si>
  <si>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</si>
  <si>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</si>
  <si>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</si>
  <si>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</si>
  <si>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</si>
  <si>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</si>
  <si>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</si>
  <si>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</si>
  <si>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</si>
  <si>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</si>
  <si>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management                                   ) for 1st Quarter ended 30 September 2025 (Figures Finalised as at 2025/10/28)</t>
  </si>
  <si>
    <t>Free State: Kopanong (FS162) - Table C4 Quarterly Budgeted Financial Performance ( Waste management                                   ) for 1st Quarter ended 30 September 2025 (Figures Finalised as at 2025/10/28)</t>
  </si>
  <si>
    <t>Free State: Mohokare (FS163) - Table C4 Quarterly Budgeted Financial Performance ( Waste management                                   ) for 1st Quarter ended 30 September 2025 (Figures Finalised as at 2025/10/28)</t>
  </si>
  <si>
    <t>Free State: Xhariep (DC16) - Table C4 Quarterly Budgeted Financial Performance ( Waste management                                   ) for 1st Quarter ended 30 September 2025 (Figures Finalised as at 2025/10/28)</t>
  </si>
  <si>
    <t>Free State: Masilonyana (FS181) - Table C4 Quarterly Budgeted Financial Performance ( Waste management                                   ) for 1st Quarter ended 30 September 2025 (Figures Finalised as at 2025/10/28)</t>
  </si>
  <si>
    <t>Free State: Tokologo (FS182) - Table C4 Quarterly Budgeted Financial Performance ( Waste management                                   ) for 1st Quarter ended 30 September 2025 (Figures Finalised as at 2025/10/28)</t>
  </si>
  <si>
    <t>Free State: Tswelopele (FS183) - Table C4 Quarterly Budgeted Financial Performance ( Waste management                                   ) for 1st Quarter ended 30 September 2025 (Figures Finalised as at 2025/10/28)</t>
  </si>
  <si>
    <t>Free State: Matjhabeng (FS184) - Table C4 Quarterly Budgeted Financial Performance ( Waste management                                   ) for 1st Quarter ended 30 September 2025 (Figures Finalised as at 2025/10/28)</t>
  </si>
  <si>
    <t>Free State: Nala (FS185) - Table C4 Quarterly Budgeted Financial Performance ( Waste management                                   ) for 1st Quarter ended 30 September 2025 (Figures Finalised as at 2025/10/28)</t>
  </si>
  <si>
    <t>Free State: Lejweleputswa (DC18) - Table C4 Quarterly Budgeted Financial Performance ( Waste management                                   ) for 1st Quarter ended 30 September 2025 (Figures Finalised as at 2025/10/28)</t>
  </si>
  <si>
    <t>Free State: Setsoto (FS191) - Table C4 Quarterly Budgeted Financial Performance ( Waste management                                   ) for 1st Quarter ended 30 September 2025 (Figures Finalised as at 2025/10/28)</t>
  </si>
  <si>
    <t>Free State: Dihlabeng (FS192) - Table C4 Quarterly Budgeted Financial Performance ( Waste management                                   ) for 1st Quarter ended 30 September 2025 (Figures Finalised as at 2025/10/28)</t>
  </si>
  <si>
    <t>Free State: Nketoana (FS193) - Table C4 Quarterly Budgeted Financial Performance ( Waste management                                   ) for 1st Quarter ended 30 September 2025 (Figures Finalised as at 2025/10/28)</t>
  </si>
  <si>
    <t>Free State: Maluti-a-Phofung (FS194) - Table C4 Quarterly Budgeted Financial Performance ( Waste management                                   ) for 1st Quarter ended 30 September 2025 (Figures Finalised as at 2025/10/28)</t>
  </si>
  <si>
    <t>Free State: Phumelela (FS195) - Table C4 Quarterly Budgeted Financial Performance ( Waste management                                   ) for 1st Quarter ended 30 September 2025 (Figures Finalised as at 2025/10/28)</t>
  </si>
  <si>
    <t>Free State: Mantsopa (FS196) - Table C4 Quarterly Budgeted Financial Performance ( Waste management                                   ) for 1st Quarter ended 30 September 2025 (Figures Finalised as at 2025/10/28)</t>
  </si>
  <si>
    <t>Free State: Thabo Mofutsanyana (DC19) - Table C4 Quarterly Budgeted Financial Performance ( Waste management                                   ) for 1st Quarter ended 30 September 2025 (Figures Finalised as at 2025/10/28)</t>
  </si>
  <si>
    <t>Free State: Moqhaka (FS201) - Table C4 Quarterly Budgeted Financial Performance ( Waste management                                   ) for 1st Quarter ended 30 September 2025 (Figures Finalised as at 2025/10/28)</t>
  </si>
  <si>
    <t>Free State: Ngwathe (FS203) - Table C4 Quarterly Budgeted Financial Performance ( Waste management                                   ) for 1st Quarter ended 30 September 2025 (Figures Finalised as at 2025/10/28)</t>
  </si>
  <si>
    <t>Free State: Metsimaholo (FS204) - Table C4 Quarterly Budgeted Financial Performance ( Waste management                                   ) for 1st Quarter ended 30 September 2025 (Figures Finalised as at 2025/10/28)</t>
  </si>
  <si>
    <t>Free State: Mafube (FS205) - Table C4 Quarterly Budgeted Financial Performance ( Waste management                                   ) for 1st Quarter ended 30 September 2025 (Figures Finalised as at 2025/10/28)</t>
  </si>
  <si>
    <t>Free State: Fezile Dabi (DC20) - Table C4 Quarterly Budgeted Financial Performance ( Waste management                                   ) for 1st Quarter ended 30 September 2025 (Figures Finalised as at 2025/10/28)</t>
  </si>
  <si>
    <t>Summary - Table C4 Quarterly Budgeted Financial Performance ( Waste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</si>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</sst>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190519856</v>
      </c>
      <c r="D9" s="20"/>
      <c r="E9" s="21">
        <v>200848871</v>
      </c>
      <c r="F9" s="22">
        <v>200848871</v>
      </c>
      <c r="G9" s="22">
        <v>16580728</v>
      </c>
      <c r="H9" s="22">
        <v>16644656</v>
      </c>
      <c r="I9" s="22">
        <v>16538733</v>
      </c>
      <c r="J9" s="22">
        <v>49764117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49764117</v>
      </c>
      <c r="X9" s="22">
        <v>50212212</v>
      </c>
      <c r="Y9" s="22">
        <v>-448095</v>
      </c>
      <c r="Z9" s="23">
        <v>-0.89240242991087504</v>
      </c>
      <c r="AA9" s="20">
        <v>200848871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53213557</v>
      </c>
      <c r="D13" s="20"/>
      <c r="E13" s="21">
        <v>51433844</v>
      </c>
      <c r="F13" s="22">
        <v>51433844</v>
      </c>
      <c r="G13" s="22">
        <v>4543580</v>
      </c>
      <c r="H13" s="22">
        <v>4381953</v>
      </c>
      <c r="I13" s="22">
        <v>4424152</v>
      </c>
      <c r="J13" s="22">
        <v>13349685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13349685</v>
      </c>
      <c r="X13" s="22">
        <v>12858459</v>
      </c>
      <c r="Y13" s="22">
        <v>491226</v>
      </c>
      <c r="Z13" s="23">
        <v>3.8202555998350971</v>
      </c>
      <c r="AA13" s="20">
        <v>51433844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308537124</v>
      </c>
      <c r="D26" s="20"/>
      <c r="E26" s="21">
        <v>311371320</v>
      </c>
      <c r="F26" s="22">
        <v>311371320</v>
      </c>
      <c r="G26" s="22">
        <v>129737920</v>
      </c>
      <c r="H26" s="22"/>
      <c r="I26" s="22"/>
      <c r="J26" s="22">
        <v>129737920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129737920</v>
      </c>
      <c r="X26" s="22">
        <v>77842830</v>
      </c>
      <c r="Y26" s="22">
        <v>51895090</v>
      </c>
      <c r="Z26" s="23">
        <v>66.666499663488594</v>
      </c>
      <c r="AA26" s="20">
        <v>311371320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552270537</v>
      </c>
      <c r="D33" s="29">
        <f t="shared" ref="D33:Y33" si="0">SUM(D6:D32)</f>
        <v>0</v>
      </c>
      <c r="E33" s="30">
        <f t="shared" si="0"/>
        <v>563654035</v>
      </c>
      <c r="F33" s="31">
        <f t="shared" si="0"/>
        <v>563654035</v>
      </c>
      <c r="G33" s="31">
        <f t="shared" si="0"/>
        <v>150862228</v>
      </c>
      <c r="H33" s="31">
        <f t="shared" si="0"/>
        <v>21026609</v>
      </c>
      <c r="I33" s="31">
        <f t="shared" si="0"/>
        <v>20962885</v>
      </c>
      <c r="J33" s="31">
        <f t="shared" si="0"/>
        <v>192851722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192851722</v>
      </c>
      <c r="X33" s="31">
        <f t="shared" si="0"/>
        <v>140913501</v>
      </c>
      <c r="Y33" s="31">
        <f t="shared" si="0"/>
        <v>51938221</v>
      </c>
      <c r="Z33" s="32">
        <f>+IF(X33&lt;&gt;0,+(Y33/X33)*100,0)</f>
        <v>36.858229077709169</v>
      </c>
      <c r="AA33" s="29">
        <f>SUM(AA6:AA32)</f>
        <v>563654035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269897318</v>
      </c>
      <c r="D35" s="20"/>
      <c r="E35" s="21">
        <v>218518229</v>
      </c>
      <c r="F35" s="22">
        <v>218518229</v>
      </c>
      <c r="G35" s="22">
        <v>23684340</v>
      </c>
      <c r="H35" s="22">
        <v>22645993</v>
      </c>
      <c r="I35" s="22">
        <v>23189540</v>
      </c>
      <c r="J35" s="22">
        <v>69519873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69519873</v>
      </c>
      <c r="X35" s="22">
        <v>54629709</v>
      </c>
      <c r="Y35" s="22">
        <v>14890164</v>
      </c>
      <c r="Z35" s="23">
        <v>27.256531789323645</v>
      </c>
      <c r="AA35" s="20">
        <v>218518229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3887998</v>
      </c>
      <c r="D38" s="20"/>
      <c r="E38" s="21">
        <v>4867346</v>
      </c>
      <c r="F38" s="22">
        <v>4867346</v>
      </c>
      <c r="G38" s="22">
        <v>26843</v>
      </c>
      <c r="H38" s="22">
        <v>226236</v>
      </c>
      <c r="I38" s="22">
        <v>177963</v>
      </c>
      <c r="J38" s="22">
        <v>431042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431042</v>
      </c>
      <c r="X38" s="22">
        <v>1216863</v>
      </c>
      <c r="Y38" s="22">
        <v>-785821</v>
      </c>
      <c r="Z38" s="23">
        <v>-64.577606517742765</v>
      </c>
      <c r="AA38" s="20">
        <v>4867346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131798847</v>
      </c>
      <c r="F39" s="22">
        <v>131798847</v>
      </c>
      <c r="G39" s="22">
        <v>21854704</v>
      </c>
      <c r="H39" s="22"/>
      <c r="I39" s="22">
        <v>10983237</v>
      </c>
      <c r="J39" s="22">
        <v>32837941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32837941</v>
      </c>
      <c r="X39" s="22">
        <v>32949714</v>
      </c>
      <c r="Y39" s="22">
        <v>-111773</v>
      </c>
      <c r="Z39" s="23">
        <v>-0.33922297474266394</v>
      </c>
      <c r="AA39" s="20">
        <v>131798847</v>
      </c>
    </row>
    <row r="40" spans="1:27" x14ac:dyDescent="0.25">
      <c r="A40" s="19" t="s">
        <v>66</v>
      </c>
      <c r="B40" s="15" t="s">
        <v>32</v>
      </c>
      <c r="C40" s="20">
        <v>19264678</v>
      </c>
      <c r="D40" s="20"/>
      <c r="E40" s="21">
        <v>8465471</v>
      </c>
      <c r="F40" s="22">
        <v>8465471</v>
      </c>
      <c r="G40" s="22">
        <v>1633358</v>
      </c>
      <c r="H40" s="22"/>
      <c r="I40" s="22">
        <v>3214028</v>
      </c>
      <c r="J40" s="22">
        <v>4847386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4847386</v>
      </c>
      <c r="X40" s="22">
        <v>2116368</v>
      </c>
      <c r="Y40" s="22">
        <v>2731018</v>
      </c>
      <c r="Z40" s="23">
        <v>129.04268066801237</v>
      </c>
      <c r="AA40" s="20">
        <v>8465471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41734628</v>
      </c>
      <c r="D42" s="20"/>
      <c r="E42" s="21">
        <v>44064612</v>
      </c>
      <c r="F42" s="22">
        <v>44064612</v>
      </c>
      <c r="G42" s="22">
        <v>1525457</v>
      </c>
      <c r="H42" s="22">
        <v>707537</v>
      </c>
      <c r="I42" s="22">
        <v>3898216</v>
      </c>
      <c r="J42" s="22">
        <v>6131210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6131210</v>
      </c>
      <c r="X42" s="22">
        <v>11016183</v>
      </c>
      <c r="Y42" s="22">
        <v>-4884973</v>
      </c>
      <c r="Z42" s="23">
        <v>-44.343607944784502</v>
      </c>
      <c r="AA42" s="20">
        <v>44064612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13356273</v>
      </c>
      <c r="D44" s="20"/>
      <c r="E44" s="21"/>
      <c r="F44" s="22"/>
      <c r="G44" s="22">
        <v>1280249</v>
      </c>
      <c r="H44" s="22">
        <v>195953824</v>
      </c>
      <c r="I44" s="22">
        <v>227918</v>
      </c>
      <c r="J44" s="22">
        <v>197461991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197461991</v>
      </c>
      <c r="X44" s="22"/>
      <c r="Y44" s="22">
        <v>197461991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2953445</v>
      </c>
      <c r="D45" s="20"/>
      <c r="E45" s="21">
        <v>8772449</v>
      </c>
      <c r="F45" s="22">
        <v>8772449</v>
      </c>
      <c r="G45" s="22">
        <v>216435</v>
      </c>
      <c r="H45" s="22">
        <v>192449</v>
      </c>
      <c r="I45" s="22">
        <v>232863</v>
      </c>
      <c r="J45" s="22">
        <v>641747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641747</v>
      </c>
      <c r="X45" s="22">
        <v>2193174</v>
      </c>
      <c r="Y45" s="22">
        <v>-1551427</v>
      </c>
      <c r="Z45" s="23">
        <v>-70.738892582166301</v>
      </c>
      <c r="AA45" s="20">
        <v>8772449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351094340</v>
      </c>
      <c r="D48" s="29">
        <f t="shared" ref="D48:Y48" si="1">SUM(D35:D47)</f>
        <v>0</v>
      </c>
      <c r="E48" s="30">
        <f t="shared" si="1"/>
        <v>416486954</v>
      </c>
      <c r="F48" s="31">
        <f t="shared" si="1"/>
        <v>416486954</v>
      </c>
      <c r="G48" s="31">
        <f t="shared" si="1"/>
        <v>50221386</v>
      </c>
      <c r="H48" s="31">
        <f t="shared" si="1"/>
        <v>219726039</v>
      </c>
      <c r="I48" s="31">
        <f t="shared" si="1"/>
        <v>41923765</v>
      </c>
      <c r="J48" s="31">
        <f t="shared" si="1"/>
        <v>311871190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311871190</v>
      </c>
      <c r="X48" s="31">
        <f t="shared" si="1"/>
        <v>104122011</v>
      </c>
      <c r="Y48" s="31">
        <f t="shared" si="1"/>
        <v>207749179</v>
      </c>
      <c r="Z48" s="32">
        <f>+IF(X48&lt;&gt;0,+(Y48/X48)*100,0)</f>
        <v>199.52474698169246</v>
      </c>
      <c r="AA48" s="29">
        <f>SUM(AA35:AA47)</f>
        <v>416486954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201176197</v>
      </c>
      <c r="D49" s="39">
        <f t="shared" si="2"/>
        <v>0</v>
      </c>
      <c r="E49" s="40">
        <f t="shared" si="2"/>
        <v>147167081</v>
      </c>
      <c r="F49" s="41">
        <f t="shared" si="2"/>
        <v>147167081</v>
      </c>
      <c r="G49" s="41">
        <f t="shared" si="2"/>
        <v>100640842</v>
      </c>
      <c r="H49" s="41">
        <f t="shared" si="2"/>
        <v>-198699430</v>
      </c>
      <c r="I49" s="41">
        <f t="shared" si="2"/>
        <v>-20960880</v>
      </c>
      <c r="J49" s="41">
        <f t="shared" si="2"/>
        <v>-119019468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-119019468</v>
      </c>
      <c r="X49" s="41">
        <f t="shared" si="2"/>
        <v>36791490</v>
      </c>
      <c r="Y49" s="41">
        <f t="shared" si="2"/>
        <v>-155810958</v>
      </c>
      <c r="Z49" s="42">
        <f>+IF(X49&lt;&gt;0,+(Y49/X49)*100,0)</f>
        <v>-423.49727613641085</v>
      </c>
      <c r="AA49" s="39">
        <f>+AA33-AA48</f>
        <v>147167081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201176197</v>
      </c>
      <c r="D52" s="48">
        <f t="shared" si="3"/>
        <v>0</v>
      </c>
      <c r="E52" s="49">
        <f t="shared" si="3"/>
        <v>147167081</v>
      </c>
      <c r="F52" s="50">
        <f t="shared" si="3"/>
        <v>147167081</v>
      </c>
      <c r="G52" s="50">
        <f t="shared" si="3"/>
        <v>100640842</v>
      </c>
      <c r="H52" s="50">
        <f t="shared" si="3"/>
        <v>-198699430</v>
      </c>
      <c r="I52" s="50">
        <f t="shared" si="3"/>
        <v>-20960880</v>
      </c>
      <c r="J52" s="50">
        <f t="shared" si="3"/>
        <v>-119019468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-119019468</v>
      </c>
      <c r="X52" s="50">
        <f t="shared" si="3"/>
        <v>36791490</v>
      </c>
      <c r="Y52" s="50">
        <f t="shared" si="3"/>
        <v>-155810958</v>
      </c>
      <c r="Z52" s="51">
        <f>+IF(X52&lt;&gt;0,+(Y52/X52)*100,0)</f>
        <v>-423.49727613641085</v>
      </c>
      <c r="AA52" s="48">
        <f>SUM(AA49:AA51)</f>
        <v>147167081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201176197</v>
      </c>
      <c r="D54" s="54">
        <f>+D52-D53</f>
        <v>0</v>
      </c>
      <c r="E54" s="55">
        <f t="shared" si="4"/>
        <v>147167081</v>
      </c>
      <c r="F54" s="56">
        <f t="shared" si="4"/>
        <v>147167081</v>
      </c>
      <c r="G54" s="56">
        <f t="shared" si="4"/>
        <v>100640842</v>
      </c>
      <c r="H54" s="56">
        <f t="shared" si="4"/>
        <v>-198699430</v>
      </c>
      <c r="I54" s="56">
        <f t="shared" si="4"/>
        <v>-20960880</v>
      </c>
      <c r="J54" s="56">
        <f t="shared" si="4"/>
        <v>-119019468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-119019468</v>
      </c>
      <c r="X54" s="56">
        <f t="shared" si="4"/>
        <v>36791490</v>
      </c>
      <c r="Y54" s="56">
        <f t="shared" si="4"/>
        <v>-155810958</v>
      </c>
      <c r="Z54" s="57">
        <f>+IF(X54&lt;&gt;0,+(Y54/X54)*100,0)</f>
        <v>-423.49727613641085</v>
      </c>
      <c r="AA54" s="54">
        <f>+AA52-AA53</f>
        <v>147167081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201176197</v>
      </c>
      <c r="D57" s="48">
        <f>SUM(D54:D56)</f>
        <v>0</v>
      </c>
      <c r="E57" s="49">
        <f t="shared" si="5"/>
        <v>147167081</v>
      </c>
      <c r="F57" s="50">
        <f t="shared" si="5"/>
        <v>147167081</v>
      </c>
      <c r="G57" s="50">
        <f t="shared" si="5"/>
        <v>100640842</v>
      </c>
      <c r="H57" s="50">
        <f t="shared" si="5"/>
        <v>-198699430</v>
      </c>
      <c r="I57" s="50">
        <f t="shared" si="5"/>
        <v>-20960880</v>
      </c>
      <c r="J57" s="50">
        <f t="shared" si="5"/>
        <v>-119019468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-119019468</v>
      </c>
      <c r="X57" s="50">
        <f t="shared" si="5"/>
        <v>36791490</v>
      </c>
      <c r="Y57" s="50">
        <f t="shared" si="5"/>
        <v>-155810958</v>
      </c>
      <c r="Z57" s="51">
        <f>+IF(X57&lt;&gt;0,+(Y57/X57)*100,0)</f>
        <v>-423.49727613641085</v>
      </c>
      <c r="AA57" s="48">
        <f>SUM(AA54:AA56)</f>
        <v>147167081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201176197</v>
      </c>
      <c r="D60" s="65">
        <f>SUM(D57:D59)</f>
        <v>0</v>
      </c>
      <c r="E60" s="66">
        <f t="shared" si="6"/>
        <v>147167081</v>
      </c>
      <c r="F60" s="67">
        <f t="shared" si="6"/>
        <v>147167081</v>
      </c>
      <c r="G60" s="67">
        <f t="shared" si="6"/>
        <v>100640842</v>
      </c>
      <c r="H60" s="67">
        <f t="shared" si="6"/>
        <v>-198699430</v>
      </c>
      <c r="I60" s="67">
        <f t="shared" si="6"/>
        <v>-20960880</v>
      </c>
      <c r="J60" s="67">
        <f t="shared" si="6"/>
        <v>-119019468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-119019468</v>
      </c>
      <c r="X60" s="67">
        <f t="shared" si="6"/>
        <v>36791490</v>
      </c>
      <c r="Y60" s="67">
        <f t="shared" si="6"/>
        <v>-155810958</v>
      </c>
      <c r="Z60" s="68">
        <f>+IF(X60&lt;&gt;0,+(Y60/X60)*100,0)</f>
        <v>-423.49727613641085</v>
      </c>
      <c r="AA60" s="65">
        <f>SUM(AA57:AA59)</f>
        <v>147167081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14711143</v>
      </c>
      <c r="F9" s="22">
        <v>14711143</v>
      </c>
      <c r="G9" s="22">
        <v>1303369</v>
      </c>
      <c r="H9" s="22">
        <v>1308259</v>
      </c>
      <c r="I9" s="22">
        <v>1302017</v>
      </c>
      <c r="J9" s="22">
        <v>3913645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3913645</v>
      </c>
      <c r="X9" s="22">
        <v>3677787</v>
      </c>
      <c r="Y9" s="22">
        <v>235858</v>
      </c>
      <c r="Z9" s="23">
        <v>6.4130413207725194</v>
      </c>
      <c r="AA9" s="20">
        <v>14711143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4020441</v>
      </c>
      <c r="F13" s="22">
        <v>4020441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1005111</v>
      </c>
      <c r="Y13" s="22">
        <v>-1005111</v>
      </c>
      <c r="Z13" s="23">
        <v>-100</v>
      </c>
      <c r="AA13" s="20">
        <v>4020441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10753744</v>
      </c>
      <c r="F26" s="22">
        <v>10753744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2688435</v>
      </c>
      <c r="Y26" s="22">
        <v>-2688435</v>
      </c>
      <c r="Z26" s="23">
        <v>-100</v>
      </c>
      <c r="AA26" s="20">
        <v>10753744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29485328</v>
      </c>
      <c r="F33" s="31">
        <f t="shared" si="0"/>
        <v>29485328</v>
      </c>
      <c r="G33" s="31">
        <f t="shared" si="0"/>
        <v>1303369</v>
      </c>
      <c r="H33" s="31">
        <f t="shared" si="0"/>
        <v>1308259</v>
      </c>
      <c r="I33" s="31">
        <f t="shared" si="0"/>
        <v>1302017</v>
      </c>
      <c r="J33" s="31">
        <f t="shared" si="0"/>
        <v>3913645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3913645</v>
      </c>
      <c r="X33" s="31">
        <f t="shared" si="0"/>
        <v>7371333</v>
      </c>
      <c r="Y33" s="31">
        <f t="shared" si="0"/>
        <v>-3457688</v>
      </c>
      <c r="Z33" s="32">
        <f>+IF(X33&lt;&gt;0,+(Y33/X33)*100,0)</f>
        <v>-46.907228312708163</v>
      </c>
      <c r="AA33" s="29">
        <f>SUM(AA6:AA32)</f>
        <v>29485328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-572227</v>
      </c>
      <c r="D38" s="20"/>
      <c r="E38" s="21">
        <v>313200</v>
      </c>
      <c r="F38" s="22">
        <v>313200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78300</v>
      </c>
      <c r="Y38" s="22">
        <v>-78300</v>
      </c>
      <c r="Z38" s="23">
        <v>-100</v>
      </c>
      <c r="AA38" s="20">
        <v>313200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9333821</v>
      </c>
      <c r="F39" s="22">
        <v>9333821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2333454</v>
      </c>
      <c r="Y39" s="22">
        <v>-2333454</v>
      </c>
      <c r="Z39" s="23">
        <v>-100</v>
      </c>
      <c r="AA39" s="20">
        <v>9333821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25000</v>
      </c>
      <c r="F45" s="22">
        <v>25000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6249</v>
      </c>
      <c r="Y45" s="22">
        <v>-6249</v>
      </c>
      <c r="Z45" s="23">
        <v>-100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-572227</v>
      </c>
      <c r="D48" s="29">
        <f t="shared" ref="D48:Y48" si="1">SUM(D35:D47)</f>
        <v>0</v>
      </c>
      <c r="E48" s="30">
        <f t="shared" si="1"/>
        <v>9672021</v>
      </c>
      <c r="F48" s="31">
        <f t="shared" si="1"/>
        <v>9672021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2418003</v>
      </c>
      <c r="Y48" s="31">
        <f t="shared" si="1"/>
        <v>-2418003</v>
      </c>
      <c r="Z48" s="32">
        <f>+IF(X48&lt;&gt;0,+(Y48/X48)*100,0)</f>
        <v>-100</v>
      </c>
      <c r="AA48" s="29">
        <f>SUM(AA35:AA47)</f>
        <v>9672021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572227</v>
      </c>
      <c r="D49" s="39">
        <f t="shared" si="2"/>
        <v>0</v>
      </c>
      <c r="E49" s="40">
        <f t="shared" si="2"/>
        <v>19813307</v>
      </c>
      <c r="F49" s="41">
        <f t="shared" si="2"/>
        <v>19813307</v>
      </c>
      <c r="G49" s="41">
        <f t="shared" si="2"/>
        <v>1303369</v>
      </c>
      <c r="H49" s="41">
        <f t="shared" si="2"/>
        <v>1308259</v>
      </c>
      <c r="I49" s="41">
        <f t="shared" si="2"/>
        <v>1302017</v>
      </c>
      <c r="J49" s="41">
        <f t="shared" si="2"/>
        <v>3913645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3913645</v>
      </c>
      <c r="X49" s="41">
        <f t="shared" si="2"/>
        <v>4953330</v>
      </c>
      <c r="Y49" s="41">
        <f t="shared" si="2"/>
        <v>-1039685</v>
      </c>
      <c r="Z49" s="42">
        <f>+IF(X49&lt;&gt;0,+(Y49/X49)*100,0)</f>
        <v>-20.989617085879601</v>
      </c>
      <c r="AA49" s="39">
        <f>+AA33-AA48</f>
        <v>19813307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572227</v>
      </c>
      <c r="D52" s="48">
        <f t="shared" si="3"/>
        <v>0</v>
      </c>
      <c r="E52" s="49">
        <f t="shared" si="3"/>
        <v>19813307</v>
      </c>
      <c r="F52" s="50">
        <f t="shared" si="3"/>
        <v>19813307</v>
      </c>
      <c r="G52" s="50">
        <f t="shared" si="3"/>
        <v>1303369</v>
      </c>
      <c r="H52" s="50">
        <f t="shared" si="3"/>
        <v>1308259</v>
      </c>
      <c r="I52" s="50">
        <f t="shared" si="3"/>
        <v>1302017</v>
      </c>
      <c r="J52" s="50">
        <f t="shared" si="3"/>
        <v>3913645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3913645</v>
      </c>
      <c r="X52" s="50">
        <f t="shared" si="3"/>
        <v>4953330</v>
      </c>
      <c r="Y52" s="50">
        <f t="shared" si="3"/>
        <v>-1039685</v>
      </c>
      <c r="Z52" s="51">
        <f>+IF(X52&lt;&gt;0,+(Y52/X52)*100,0)</f>
        <v>-20.989617085879601</v>
      </c>
      <c r="AA52" s="48">
        <f>SUM(AA49:AA51)</f>
        <v>19813307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572227</v>
      </c>
      <c r="D54" s="54">
        <f>+D52-D53</f>
        <v>0</v>
      </c>
      <c r="E54" s="55">
        <f t="shared" si="4"/>
        <v>19813307</v>
      </c>
      <c r="F54" s="56">
        <f t="shared" si="4"/>
        <v>19813307</v>
      </c>
      <c r="G54" s="56">
        <f t="shared" si="4"/>
        <v>1303369</v>
      </c>
      <c r="H54" s="56">
        <f t="shared" si="4"/>
        <v>1308259</v>
      </c>
      <c r="I54" s="56">
        <f t="shared" si="4"/>
        <v>1302017</v>
      </c>
      <c r="J54" s="56">
        <f t="shared" si="4"/>
        <v>3913645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3913645</v>
      </c>
      <c r="X54" s="56">
        <f t="shared" si="4"/>
        <v>4953330</v>
      </c>
      <c r="Y54" s="56">
        <f t="shared" si="4"/>
        <v>-1039685</v>
      </c>
      <c r="Z54" s="57">
        <f>+IF(X54&lt;&gt;0,+(Y54/X54)*100,0)</f>
        <v>-20.989617085879601</v>
      </c>
      <c r="AA54" s="54">
        <f>+AA52-AA53</f>
        <v>19813307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572227</v>
      </c>
      <c r="D57" s="48">
        <f>SUM(D54:D56)</f>
        <v>0</v>
      </c>
      <c r="E57" s="49">
        <f t="shared" si="5"/>
        <v>19813307</v>
      </c>
      <c r="F57" s="50">
        <f t="shared" si="5"/>
        <v>19813307</v>
      </c>
      <c r="G57" s="50">
        <f t="shared" si="5"/>
        <v>1303369</v>
      </c>
      <c r="H57" s="50">
        <f t="shared" si="5"/>
        <v>1308259</v>
      </c>
      <c r="I57" s="50">
        <f t="shared" si="5"/>
        <v>1302017</v>
      </c>
      <c r="J57" s="50">
        <f t="shared" si="5"/>
        <v>3913645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3913645</v>
      </c>
      <c r="X57" s="50">
        <f t="shared" si="5"/>
        <v>4953330</v>
      </c>
      <c r="Y57" s="50">
        <f t="shared" si="5"/>
        <v>-1039685</v>
      </c>
      <c r="Z57" s="51">
        <f>+IF(X57&lt;&gt;0,+(Y57/X57)*100,0)</f>
        <v>-20.989617085879601</v>
      </c>
      <c r="AA57" s="48">
        <f>SUM(AA54:AA56)</f>
        <v>19813307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572227</v>
      </c>
      <c r="D60" s="65">
        <f>SUM(D57:D59)</f>
        <v>0</v>
      </c>
      <c r="E60" s="66">
        <f t="shared" si="6"/>
        <v>19813307</v>
      </c>
      <c r="F60" s="67">
        <f t="shared" si="6"/>
        <v>19813307</v>
      </c>
      <c r="G60" s="67">
        <f t="shared" si="6"/>
        <v>1303369</v>
      </c>
      <c r="H60" s="67">
        <f t="shared" si="6"/>
        <v>1308259</v>
      </c>
      <c r="I60" s="67">
        <f t="shared" si="6"/>
        <v>1302017</v>
      </c>
      <c r="J60" s="67">
        <f t="shared" si="6"/>
        <v>3913645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3913645</v>
      </c>
      <c r="X60" s="67">
        <f t="shared" si="6"/>
        <v>4953330</v>
      </c>
      <c r="Y60" s="67">
        <f t="shared" si="6"/>
        <v>-1039685</v>
      </c>
      <c r="Z60" s="68">
        <f>+IF(X60&lt;&gt;0,+(Y60/X60)*100,0)</f>
        <v>-20.989617085879601</v>
      </c>
      <c r="AA60" s="65">
        <f>SUM(AA57:AA59)</f>
        <v>19813307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16519607</v>
      </c>
      <c r="D9" s="20"/>
      <c r="E9" s="21">
        <v>19552617</v>
      </c>
      <c r="F9" s="22">
        <v>19552617</v>
      </c>
      <c r="G9" s="22">
        <v>1332090</v>
      </c>
      <c r="H9" s="22">
        <v>1325667</v>
      </c>
      <c r="I9" s="22">
        <v>1350543</v>
      </c>
      <c r="J9" s="22">
        <v>4008300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4008300</v>
      </c>
      <c r="X9" s="22">
        <v>4888155</v>
      </c>
      <c r="Y9" s="22">
        <v>-879855</v>
      </c>
      <c r="Z9" s="23">
        <v>-17.999736096748158</v>
      </c>
      <c r="AA9" s="20">
        <v>19552617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527542</v>
      </c>
      <c r="I13" s="22">
        <v>539940</v>
      </c>
      <c r="J13" s="22">
        <v>1067482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1067482</v>
      </c>
      <c r="X13" s="22"/>
      <c r="Y13" s="22">
        <v>1067482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16519607</v>
      </c>
      <c r="D33" s="29">
        <f t="shared" ref="D33:Y33" si="0">SUM(D6:D32)</f>
        <v>0</v>
      </c>
      <c r="E33" s="30">
        <f t="shared" si="0"/>
        <v>19552617</v>
      </c>
      <c r="F33" s="31">
        <f t="shared" si="0"/>
        <v>19552617</v>
      </c>
      <c r="G33" s="31">
        <f t="shared" si="0"/>
        <v>1332090</v>
      </c>
      <c r="H33" s="31">
        <f t="shared" si="0"/>
        <v>1853209</v>
      </c>
      <c r="I33" s="31">
        <f t="shared" si="0"/>
        <v>1890483</v>
      </c>
      <c r="J33" s="31">
        <f t="shared" si="0"/>
        <v>5075782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5075782</v>
      </c>
      <c r="X33" s="31">
        <f t="shared" si="0"/>
        <v>4888155</v>
      </c>
      <c r="Y33" s="31">
        <f t="shared" si="0"/>
        <v>187627</v>
      </c>
      <c r="Z33" s="32">
        <f>+IF(X33&lt;&gt;0,+(Y33/X33)*100,0)</f>
        <v>3.8384011963614082</v>
      </c>
      <c r="AA33" s="29">
        <f>SUM(AA6:AA32)</f>
        <v>19552617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62831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13772984</v>
      </c>
      <c r="F39" s="22">
        <v>13772984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3443247</v>
      </c>
      <c r="Y39" s="22">
        <v>-3443247</v>
      </c>
      <c r="Z39" s="23">
        <v>-100</v>
      </c>
      <c r="AA39" s="20">
        <v>13772984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900000</v>
      </c>
      <c r="F45" s="22">
        <v>900000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225000</v>
      </c>
      <c r="Y45" s="22">
        <v>-225000</v>
      </c>
      <c r="Z45" s="23">
        <v>-100</v>
      </c>
      <c r="AA45" s="20">
        <v>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62831</v>
      </c>
      <c r="D48" s="29">
        <f t="shared" ref="D48:Y48" si="1">SUM(D35:D47)</f>
        <v>0</v>
      </c>
      <c r="E48" s="30">
        <f t="shared" si="1"/>
        <v>14672984</v>
      </c>
      <c r="F48" s="31">
        <f t="shared" si="1"/>
        <v>14672984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3668247</v>
      </c>
      <c r="Y48" s="31">
        <f t="shared" si="1"/>
        <v>-3668247</v>
      </c>
      <c r="Z48" s="32">
        <f>+IF(X48&lt;&gt;0,+(Y48/X48)*100,0)</f>
        <v>-100</v>
      </c>
      <c r="AA48" s="29">
        <f>SUM(AA35:AA47)</f>
        <v>14672984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16456776</v>
      </c>
      <c r="D49" s="39">
        <f t="shared" si="2"/>
        <v>0</v>
      </c>
      <c r="E49" s="40">
        <f t="shared" si="2"/>
        <v>4879633</v>
      </c>
      <c r="F49" s="41">
        <f t="shared" si="2"/>
        <v>4879633</v>
      </c>
      <c r="G49" s="41">
        <f t="shared" si="2"/>
        <v>1332090</v>
      </c>
      <c r="H49" s="41">
        <f t="shared" si="2"/>
        <v>1853209</v>
      </c>
      <c r="I49" s="41">
        <f t="shared" si="2"/>
        <v>1890483</v>
      </c>
      <c r="J49" s="41">
        <f t="shared" si="2"/>
        <v>5075782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5075782</v>
      </c>
      <c r="X49" s="41">
        <f t="shared" si="2"/>
        <v>1219908</v>
      </c>
      <c r="Y49" s="41">
        <f t="shared" si="2"/>
        <v>3855874</v>
      </c>
      <c r="Z49" s="42">
        <f>+IF(X49&lt;&gt;0,+(Y49/X49)*100,0)</f>
        <v>316.07908137334948</v>
      </c>
      <c r="AA49" s="39">
        <f>+AA33-AA48</f>
        <v>4879633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31706250</v>
      </c>
      <c r="F50" s="22">
        <v>31706250</v>
      </c>
      <c r="G50" s="22"/>
      <c r="H50" s="22">
        <v>2565374</v>
      </c>
      <c r="I50" s="22">
        <v>1364942</v>
      </c>
      <c r="J50" s="22">
        <v>3930316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3930316</v>
      </c>
      <c r="X50" s="22">
        <v>7926564</v>
      </c>
      <c r="Y50" s="22">
        <v>-3996248</v>
      </c>
      <c r="Z50" s="23">
        <v>-50.415892686919584</v>
      </c>
      <c r="AA50" s="20">
        <v>31706250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16456776</v>
      </c>
      <c r="D52" s="48">
        <f t="shared" si="3"/>
        <v>0</v>
      </c>
      <c r="E52" s="49">
        <f t="shared" si="3"/>
        <v>36585883</v>
      </c>
      <c r="F52" s="50">
        <f t="shared" si="3"/>
        <v>36585883</v>
      </c>
      <c r="G52" s="50">
        <f t="shared" si="3"/>
        <v>1332090</v>
      </c>
      <c r="H52" s="50">
        <f t="shared" si="3"/>
        <v>4418583</v>
      </c>
      <c r="I52" s="50">
        <f t="shared" si="3"/>
        <v>3255425</v>
      </c>
      <c r="J52" s="50">
        <f t="shared" si="3"/>
        <v>9006098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9006098</v>
      </c>
      <c r="X52" s="50">
        <f t="shared" si="3"/>
        <v>9146472</v>
      </c>
      <c r="Y52" s="50">
        <f t="shared" si="3"/>
        <v>-140374</v>
      </c>
      <c r="Z52" s="51">
        <f>+IF(X52&lt;&gt;0,+(Y52/X52)*100,0)</f>
        <v>-1.5347338296121171</v>
      </c>
      <c r="AA52" s="48">
        <f>SUM(AA49:AA51)</f>
        <v>36585883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16456776</v>
      </c>
      <c r="D54" s="54">
        <f>+D52-D53</f>
        <v>0</v>
      </c>
      <c r="E54" s="55">
        <f t="shared" si="4"/>
        <v>36585883</v>
      </c>
      <c r="F54" s="56">
        <f t="shared" si="4"/>
        <v>36585883</v>
      </c>
      <c r="G54" s="56">
        <f t="shared" si="4"/>
        <v>1332090</v>
      </c>
      <c r="H54" s="56">
        <f t="shared" si="4"/>
        <v>4418583</v>
      </c>
      <c r="I54" s="56">
        <f t="shared" si="4"/>
        <v>3255425</v>
      </c>
      <c r="J54" s="56">
        <f t="shared" si="4"/>
        <v>9006098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9006098</v>
      </c>
      <c r="X54" s="56">
        <f t="shared" si="4"/>
        <v>9146472</v>
      </c>
      <c r="Y54" s="56">
        <f t="shared" si="4"/>
        <v>-140374</v>
      </c>
      <c r="Z54" s="57">
        <f>+IF(X54&lt;&gt;0,+(Y54/X54)*100,0)</f>
        <v>-1.5347338296121171</v>
      </c>
      <c r="AA54" s="54">
        <f>+AA52-AA53</f>
        <v>36585883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16456776</v>
      </c>
      <c r="D57" s="48">
        <f>SUM(D54:D56)</f>
        <v>0</v>
      </c>
      <c r="E57" s="49">
        <f t="shared" si="5"/>
        <v>36585883</v>
      </c>
      <c r="F57" s="50">
        <f t="shared" si="5"/>
        <v>36585883</v>
      </c>
      <c r="G57" s="50">
        <f t="shared" si="5"/>
        <v>1332090</v>
      </c>
      <c r="H57" s="50">
        <f t="shared" si="5"/>
        <v>4418583</v>
      </c>
      <c r="I57" s="50">
        <f t="shared" si="5"/>
        <v>3255425</v>
      </c>
      <c r="J57" s="50">
        <f t="shared" si="5"/>
        <v>9006098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9006098</v>
      </c>
      <c r="X57" s="50">
        <f t="shared" si="5"/>
        <v>9146472</v>
      </c>
      <c r="Y57" s="50">
        <f t="shared" si="5"/>
        <v>-140374</v>
      </c>
      <c r="Z57" s="51">
        <f>+IF(X57&lt;&gt;0,+(Y57/X57)*100,0)</f>
        <v>-1.5347338296121171</v>
      </c>
      <c r="AA57" s="48">
        <f>SUM(AA54:AA56)</f>
        <v>36585883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16456776</v>
      </c>
      <c r="D60" s="65">
        <f>SUM(D57:D59)</f>
        <v>0</v>
      </c>
      <c r="E60" s="66">
        <f t="shared" si="6"/>
        <v>36585883</v>
      </c>
      <c r="F60" s="67">
        <f t="shared" si="6"/>
        <v>36585883</v>
      </c>
      <c r="G60" s="67">
        <f t="shared" si="6"/>
        <v>1332090</v>
      </c>
      <c r="H60" s="67">
        <f t="shared" si="6"/>
        <v>4418583</v>
      </c>
      <c r="I60" s="67">
        <f t="shared" si="6"/>
        <v>3255425</v>
      </c>
      <c r="J60" s="67">
        <f t="shared" si="6"/>
        <v>9006098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9006098</v>
      </c>
      <c r="X60" s="67">
        <f t="shared" si="6"/>
        <v>9146472</v>
      </c>
      <c r="Y60" s="67">
        <f t="shared" si="6"/>
        <v>-140374</v>
      </c>
      <c r="Z60" s="68">
        <f>+IF(X60&lt;&gt;0,+(Y60/X60)*100,0)</f>
        <v>-1.5347338296121171</v>
      </c>
      <c r="AA60" s="65">
        <f>SUM(AA57:AA59)</f>
        <v>36585883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7168181</v>
      </c>
      <c r="D9" s="20"/>
      <c r="E9" s="21">
        <v>8337444</v>
      </c>
      <c r="F9" s="22">
        <v>8337444</v>
      </c>
      <c r="G9" s="22"/>
      <c r="H9" s="22">
        <v>784594</v>
      </c>
      <c r="I9" s="22"/>
      <c r="J9" s="22">
        <v>784594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784594</v>
      </c>
      <c r="X9" s="22">
        <v>2084361</v>
      </c>
      <c r="Y9" s="22">
        <v>-1299767</v>
      </c>
      <c r="Z9" s="23">
        <v>-62.358056018127385</v>
      </c>
      <c r="AA9" s="20">
        <v>8337444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1200000</v>
      </c>
      <c r="Y13" s="22">
        <v>-1200000</v>
      </c>
      <c r="Z13" s="23">
        <v>-100</v>
      </c>
      <c r="AA13" s="20">
        <v>4800000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1325004</v>
      </c>
      <c r="D26" s="20"/>
      <c r="E26" s="21">
        <v>1391256</v>
      </c>
      <c r="F26" s="22">
        <v>1391256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347814</v>
      </c>
      <c r="Y26" s="22">
        <v>-347814</v>
      </c>
      <c r="Z26" s="23">
        <v>-100</v>
      </c>
      <c r="AA26" s="20">
        <v>1391256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8493185</v>
      </c>
      <c r="D33" s="29">
        <f t="shared" ref="D33:Y33" si="0">SUM(D6:D32)</f>
        <v>0</v>
      </c>
      <c r="E33" s="30">
        <f t="shared" si="0"/>
        <v>14528700</v>
      </c>
      <c r="F33" s="31">
        <f t="shared" si="0"/>
        <v>14528700</v>
      </c>
      <c r="G33" s="31">
        <f t="shared" si="0"/>
        <v>0</v>
      </c>
      <c r="H33" s="31">
        <f t="shared" si="0"/>
        <v>784594</v>
      </c>
      <c r="I33" s="31">
        <f t="shared" si="0"/>
        <v>0</v>
      </c>
      <c r="J33" s="31">
        <f t="shared" si="0"/>
        <v>784594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784594</v>
      </c>
      <c r="X33" s="31">
        <f t="shared" si="0"/>
        <v>3632175</v>
      </c>
      <c r="Y33" s="31">
        <f t="shared" si="0"/>
        <v>-2847581</v>
      </c>
      <c r="Z33" s="32">
        <f>+IF(X33&lt;&gt;0,+(Y33/X33)*100,0)</f>
        <v>-78.398783098281328</v>
      </c>
      <c r="AA33" s="29">
        <f>SUM(AA6:AA32)</f>
        <v>14528700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6210989</v>
      </c>
      <c r="D35" s="20"/>
      <c r="E35" s="21">
        <v>6241044</v>
      </c>
      <c r="F35" s="22">
        <v>6241044</v>
      </c>
      <c r="G35" s="22"/>
      <c r="H35" s="22">
        <v>574049</v>
      </c>
      <c r="I35" s="22">
        <v>607628</v>
      </c>
      <c r="J35" s="22">
        <v>1181677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1181677</v>
      </c>
      <c r="X35" s="22">
        <v>1560261</v>
      </c>
      <c r="Y35" s="22">
        <v>-378584</v>
      </c>
      <c r="Z35" s="23">
        <v>-24.264145550007338</v>
      </c>
      <c r="AA35" s="20">
        <v>6241044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16459</v>
      </c>
      <c r="D38" s="20"/>
      <c r="E38" s="21">
        <v>15000</v>
      </c>
      <c r="F38" s="22">
        <v>15000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</v>
      </c>
      <c r="Y38" s="22">
        <v>-3750</v>
      </c>
      <c r="Z38" s="23">
        <v>-100</v>
      </c>
      <c r="AA38" s="20">
        <v>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2779152</v>
      </c>
      <c r="F39" s="22">
        <v>2779152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694788</v>
      </c>
      <c r="Y39" s="22">
        <v>-694788</v>
      </c>
      <c r="Z39" s="23">
        <v>-100</v>
      </c>
      <c r="AA39" s="20">
        <v>2779152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19880</v>
      </c>
      <c r="D42" s="20"/>
      <c r="E42" s="21">
        <v>100008</v>
      </c>
      <c r="F42" s="22">
        <v>100008</v>
      </c>
      <c r="G42" s="22"/>
      <c r="H42" s="22">
        <v>870</v>
      </c>
      <c r="I42" s="22"/>
      <c r="J42" s="22">
        <v>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870</v>
      </c>
      <c r="X42" s="22">
        <v>25002</v>
      </c>
      <c r="Y42" s="22">
        <v>-24132</v>
      </c>
      <c r="Z42" s="23">
        <v>-96.520278377729781</v>
      </c>
      <c r="AA42" s="20">
        <v>100008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164598</v>
      </c>
      <c r="D45" s="20"/>
      <c r="E45" s="21">
        <v>255096</v>
      </c>
      <c r="F45" s="22">
        <v>255096</v>
      </c>
      <c r="G45" s="22"/>
      <c r="H45" s="22">
        <v>4799</v>
      </c>
      <c r="I45" s="22">
        <v>4748</v>
      </c>
      <c r="J45" s="22">
        <v>9547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9547</v>
      </c>
      <c r="X45" s="22">
        <v>63774</v>
      </c>
      <c r="Y45" s="22">
        <v>-54227</v>
      </c>
      <c r="Z45" s="23">
        <v>-85.029949509204386</v>
      </c>
      <c r="AA45" s="20">
        <v>255096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6411926</v>
      </c>
      <c r="D48" s="29">
        <f t="shared" ref="D48:Y48" si="1">SUM(D35:D47)</f>
        <v>0</v>
      </c>
      <c r="E48" s="30">
        <f t="shared" si="1"/>
        <v>9390300</v>
      </c>
      <c r="F48" s="31">
        <f t="shared" si="1"/>
        <v>9390300</v>
      </c>
      <c r="G48" s="31">
        <f t="shared" si="1"/>
        <v>0</v>
      </c>
      <c r="H48" s="31">
        <f t="shared" si="1"/>
        <v>579718</v>
      </c>
      <c r="I48" s="31">
        <f t="shared" si="1"/>
        <v>612376</v>
      </c>
      <c r="J48" s="31">
        <f t="shared" si="1"/>
        <v>1192094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1192094</v>
      </c>
      <c r="X48" s="31">
        <f t="shared" si="1"/>
        <v>2347575</v>
      </c>
      <c r="Y48" s="31">
        <f t="shared" si="1"/>
        <v>-1155481</v>
      </c>
      <c r="Z48" s="32">
        <f>+IF(X48&lt;&gt;0,+(Y48/X48)*100,0)</f>
        <v>-49.220195307924136</v>
      </c>
      <c r="AA48" s="29">
        <f>SUM(AA35:AA47)</f>
        <v>9390300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2081259</v>
      </c>
      <c r="D49" s="39">
        <f t="shared" si="2"/>
        <v>0</v>
      </c>
      <c r="E49" s="40">
        <f t="shared" si="2"/>
        <v>5138400</v>
      </c>
      <c r="F49" s="41">
        <f t="shared" si="2"/>
        <v>5138400</v>
      </c>
      <c r="G49" s="41">
        <f t="shared" si="2"/>
        <v>0</v>
      </c>
      <c r="H49" s="41">
        <f t="shared" si="2"/>
        <v>204876</v>
      </c>
      <c r="I49" s="41">
        <f t="shared" si="2"/>
        <v>-612376</v>
      </c>
      <c r="J49" s="41">
        <f t="shared" si="2"/>
        <v>-407500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-407500</v>
      </c>
      <c r="X49" s="41">
        <f t="shared" si="2"/>
        <v>1284600</v>
      </c>
      <c r="Y49" s="41">
        <f t="shared" si="2"/>
        <v>-1692100</v>
      </c>
      <c r="Z49" s="42">
        <f>+IF(X49&lt;&gt;0,+(Y49/X49)*100,0)</f>
        <v>-131.72193678966215</v>
      </c>
      <c r="AA49" s="39">
        <f>+AA33-AA48</f>
        <v>5138400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2081259</v>
      </c>
      <c r="D52" s="48">
        <f t="shared" si="3"/>
        <v>0</v>
      </c>
      <c r="E52" s="49">
        <f t="shared" si="3"/>
        <v>5138400</v>
      </c>
      <c r="F52" s="50">
        <f t="shared" si="3"/>
        <v>5138400</v>
      </c>
      <c r="G52" s="50">
        <f t="shared" si="3"/>
        <v>0</v>
      </c>
      <c r="H52" s="50">
        <f t="shared" si="3"/>
        <v>204876</v>
      </c>
      <c r="I52" s="50">
        <f t="shared" si="3"/>
        <v>-612376</v>
      </c>
      <c r="J52" s="50">
        <f t="shared" si="3"/>
        <v>-407500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-407500</v>
      </c>
      <c r="X52" s="50">
        <f t="shared" si="3"/>
        <v>1284600</v>
      </c>
      <c r="Y52" s="50">
        <f t="shared" si="3"/>
        <v>-1692100</v>
      </c>
      <c r="Z52" s="51">
        <f>+IF(X52&lt;&gt;0,+(Y52/X52)*100,0)</f>
        <v>-131.72193678966215</v>
      </c>
      <c r="AA52" s="48">
        <f>SUM(AA49:AA51)</f>
        <v>5138400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2081259</v>
      </c>
      <c r="D54" s="54">
        <f>+D52-D53</f>
        <v>0</v>
      </c>
      <c r="E54" s="55">
        <f t="shared" si="4"/>
        <v>5138400</v>
      </c>
      <c r="F54" s="56">
        <f t="shared" si="4"/>
        <v>5138400</v>
      </c>
      <c r="G54" s="56">
        <f t="shared" si="4"/>
        <v>0</v>
      </c>
      <c r="H54" s="56">
        <f t="shared" si="4"/>
        <v>204876</v>
      </c>
      <c r="I54" s="56">
        <f t="shared" si="4"/>
        <v>-612376</v>
      </c>
      <c r="J54" s="56">
        <f t="shared" si="4"/>
        <v>-407500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-407500</v>
      </c>
      <c r="X54" s="56">
        <f t="shared" si="4"/>
        <v>1284600</v>
      </c>
      <c r="Y54" s="56">
        <f t="shared" si="4"/>
        <v>-1692100</v>
      </c>
      <c r="Z54" s="57">
        <f>+IF(X54&lt;&gt;0,+(Y54/X54)*100,0)</f>
        <v>-131.72193678966215</v>
      </c>
      <c r="AA54" s="54">
        <f>+AA52-AA53</f>
        <v>5138400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2081259</v>
      </c>
      <c r="D57" s="48">
        <f>SUM(D54:D56)</f>
        <v>0</v>
      </c>
      <c r="E57" s="49">
        <f t="shared" si="5"/>
        <v>5138400</v>
      </c>
      <c r="F57" s="50">
        <f t="shared" si="5"/>
        <v>5138400</v>
      </c>
      <c r="G57" s="50">
        <f t="shared" si="5"/>
        <v>0</v>
      </c>
      <c r="H57" s="50">
        <f t="shared" si="5"/>
        <v>204876</v>
      </c>
      <c r="I57" s="50">
        <f t="shared" si="5"/>
        <v>-612376</v>
      </c>
      <c r="J57" s="50">
        <f t="shared" si="5"/>
        <v>-407500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-407500</v>
      </c>
      <c r="X57" s="50">
        <f t="shared" si="5"/>
        <v>1284600</v>
      </c>
      <c r="Y57" s="50">
        <f t="shared" si="5"/>
        <v>-1692100</v>
      </c>
      <c r="Z57" s="51">
        <f>+IF(X57&lt;&gt;0,+(Y57/X57)*100,0)</f>
        <v>-131.72193678966215</v>
      </c>
      <c r="AA57" s="48">
        <f>SUM(AA54:AA56)</f>
        <v>5138400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2081259</v>
      </c>
      <c r="D60" s="65">
        <f>SUM(D57:D59)</f>
        <v>0</v>
      </c>
      <c r="E60" s="66">
        <f t="shared" si="6"/>
        <v>5138400</v>
      </c>
      <c r="F60" s="67">
        <f t="shared" si="6"/>
        <v>5138400</v>
      </c>
      <c r="G60" s="67">
        <f t="shared" si="6"/>
        <v>0</v>
      </c>
      <c r="H60" s="67">
        <f t="shared" si="6"/>
        <v>204876</v>
      </c>
      <c r="I60" s="67">
        <f t="shared" si="6"/>
        <v>-612376</v>
      </c>
      <c r="J60" s="67">
        <f t="shared" si="6"/>
        <v>-407500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-407500</v>
      </c>
      <c r="X60" s="67">
        <f t="shared" si="6"/>
        <v>1284600</v>
      </c>
      <c r="Y60" s="67">
        <f t="shared" si="6"/>
        <v>-1692100</v>
      </c>
      <c r="Z60" s="68">
        <f>+IF(X60&lt;&gt;0,+(Y60/X60)*100,0)</f>
        <v>-131.72193678966215</v>
      </c>
      <c r="AA60" s="65">
        <f>SUM(AA57:AA59)</f>
        <v>5138400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5736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19027133</v>
      </c>
      <c r="D9" s="20"/>
      <c r="E9" s="21">
        <v>-1793008</v>
      </c>
      <c r="F9" s="22">
        <v>-1793008</v>
      </c>
      <c r="G9" s="22">
        <v>1525912</v>
      </c>
      <c r="H9" s="22">
        <v>1518134</v>
      </c>
      <c r="I9" s="22">
        <v>1669512</v>
      </c>
      <c r="J9" s="22">
        <v>4713558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4713558</v>
      </c>
      <c r="X9" s="22">
        <v>-448251</v>
      </c>
      <c r="Y9" s="22">
        <v>5161809</v>
      </c>
      <c r="Z9" s="23">
        <v>-1151.544335651231</v>
      </c>
      <c r="AA9" s="20">
        <v>-1793008</v>
      </c>
    </row>
    <row r="10" spans="1:27" x14ac:dyDescent="0.25">
      <c r="A10" s="19" t="s">
        <v>38</v>
      </c>
      <c r="B10" s="15" t="s">
        <v>32</v>
      </c>
      <c r="C10" s="20">
        <v>1830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2088000</v>
      </c>
      <c r="F13" s="22">
        <v>2088000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522000</v>
      </c>
      <c r="Y13" s="22">
        <v>-522000</v>
      </c>
      <c r="Z13" s="23">
        <v>-100</v>
      </c>
      <c r="AA13" s="20">
        <v>2088000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19034699</v>
      </c>
      <c r="D33" s="29">
        <f t="shared" ref="D33:Y33" si="0">SUM(D6:D32)</f>
        <v>0</v>
      </c>
      <c r="E33" s="30">
        <f t="shared" si="0"/>
        <v>294992</v>
      </c>
      <c r="F33" s="31">
        <f t="shared" si="0"/>
        <v>294992</v>
      </c>
      <c r="G33" s="31">
        <f t="shared" si="0"/>
        <v>1525912</v>
      </c>
      <c r="H33" s="31">
        <f t="shared" si="0"/>
        <v>1518134</v>
      </c>
      <c r="I33" s="31">
        <f t="shared" si="0"/>
        <v>1669512</v>
      </c>
      <c r="J33" s="31">
        <f t="shared" si="0"/>
        <v>4713558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4713558</v>
      </c>
      <c r="X33" s="31">
        <f t="shared" si="0"/>
        <v>73749</v>
      </c>
      <c r="Y33" s="31">
        <f t="shared" si="0"/>
        <v>4639809</v>
      </c>
      <c r="Z33" s="32">
        <f>+IF(X33&lt;&gt;0,+(Y33/X33)*100,0)</f>
        <v>6291.3517471423338</v>
      </c>
      <c r="AA33" s="29">
        <f>SUM(AA6:AA32)</f>
        <v>294992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32009998</v>
      </c>
      <c r="D35" s="20"/>
      <c r="E35" s="21">
        <v>10673529</v>
      </c>
      <c r="F35" s="22">
        <v>10673529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2668386</v>
      </c>
      <c r="Y35" s="22">
        <v>-2668386</v>
      </c>
      <c r="Z35" s="23">
        <v>-100</v>
      </c>
      <c r="AA35" s="20">
        <v>10673529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26068</v>
      </c>
      <c r="D38" s="20"/>
      <c r="E38" s="21">
        <v>120060</v>
      </c>
      <c r="F38" s="22">
        <v>120060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30015</v>
      </c>
      <c r="Y38" s="22">
        <v>-30015</v>
      </c>
      <c r="Z38" s="23">
        <v>-100</v>
      </c>
      <c r="AA38" s="20">
        <v>120060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179896</v>
      </c>
      <c r="D42" s="20"/>
      <c r="E42" s="21">
        <v>2544000</v>
      </c>
      <c r="F42" s="22">
        <v>2544000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636000</v>
      </c>
      <c r="Y42" s="22">
        <v>-636000</v>
      </c>
      <c r="Z42" s="23">
        <v>-100</v>
      </c>
      <c r="AA42" s="20">
        <v>2544000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811090</v>
      </c>
      <c r="D45" s="20"/>
      <c r="E45" s="21">
        <v>2192400</v>
      </c>
      <c r="F45" s="22">
        <v>2192400</v>
      </c>
      <c r="G45" s="22">
        <v>60627</v>
      </c>
      <c r="H45" s="22">
        <v>270559</v>
      </c>
      <c r="I45" s="22">
        <v>163124</v>
      </c>
      <c r="J45" s="22">
        <v>494310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494310</v>
      </c>
      <c r="X45" s="22">
        <v>548100</v>
      </c>
      <c r="Y45" s="22">
        <v>-53790</v>
      </c>
      <c r="Z45" s="23">
        <v>-9.8139025725232631</v>
      </c>
      <c r="AA45" s="20">
        <v>2192400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33027052</v>
      </c>
      <c r="D48" s="29">
        <f t="shared" ref="D48:Y48" si="1">SUM(D35:D47)</f>
        <v>0</v>
      </c>
      <c r="E48" s="30">
        <f t="shared" si="1"/>
        <v>15529989</v>
      </c>
      <c r="F48" s="31">
        <f t="shared" si="1"/>
        <v>15529989</v>
      </c>
      <c r="G48" s="31">
        <f t="shared" si="1"/>
        <v>60627</v>
      </c>
      <c r="H48" s="31">
        <f t="shared" si="1"/>
        <v>270559</v>
      </c>
      <c r="I48" s="31">
        <f t="shared" si="1"/>
        <v>163124</v>
      </c>
      <c r="J48" s="31">
        <f t="shared" si="1"/>
        <v>494310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494310</v>
      </c>
      <c r="X48" s="31">
        <f t="shared" si="1"/>
        <v>3882501</v>
      </c>
      <c r="Y48" s="31">
        <f t="shared" si="1"/>
        <v>-3388191</v>
      </c>
      <c r="Z48" s="32">
        <f>+IF(X48&lt;&gt;0,+(Y48/X48)*100,0)</f>
        <v>-87.268258269605084</v>
      </c>
      <c r="AA48" s="29">
        <f>SUM(AA35:AA47)</f>
        <v>15529989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-13992353</v>
      </c>
      <c r="D49" s="39">
        <f t="shared" si="2"/>
        <v>0</v>
      </c>
      <c r="E49" s="40">
        <f t="shared" si="2"/>
        <v>-15234997</v>
      </c>
      <c r="F49" s="41">
        <f t="shared" si="2"/>
        <v>-15234997</v>
      </c>
      <c r="G49" s="41">
        <f t="shared" si="2"/>
        <v>1465285</v>
      </c>
      <c r="H49" s="41">
        <f t="shared" si="2"/>
        <v>1247575</v>
      </c>
      <c r="I49" s="41">
        <f t="shared" si="2"/>
        <v>1506388</v>
      </c>
      <c r="J49" s="41">
        <f t="shared" si="2"/>
        <v>4219248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4219248</v>
      </c>
      <c r="X49" s="41">
        <f t="shared" si="2"/>
        <v>-3808752</v>
      </c>
      <c r="Y49" s="41">
        <f t="shared" si="2"/>
        <v>8028000</v>
      </c>
      <c r="Z49" s="42">
        <f>+IF(X49&lt;&gt;0,+(Y49/X49)*100,0)</f>
        <v>-210.77770356274181</v>
      </c>
      <c r="AA49" s="39">
        <f>+AA33-AA48</f>
        <v>-15234997</v>
      </c>
    </row>
    <row r="50" spans="1:27" x14ac:dyDescent="0.25">
      <c r="A50" s="43" t="s">
        <v>75</v>
      </c>
      <c r="B50" s="15" t="s">
        <v>32</v>
      </c>
      <c r="C50" s="20">
        <v>-10080533</v>
      </c>
      <c r="D50" s="20"/>
      <c r="E50" s="21">
        <v>20894000</v>
      </c>
      <c r="F50" s="22">
        <v>20894000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5223501</v>
      </c>
      <c r="Y50" s="22">
        <v>-5223501</v>
      </c>
      <c r="Z50" s="23">
        <v>-100</v>
      </c>
      <c r="AA50" s="20">
        <v>20894000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-24072886</v>
      </c>
      <c r="D52" s="48">
        <f t="shared" si="3"/>
        <v>0</v>
      </c>
      <c r="E52" s="49">
        <f t="shared" si="3"/>
        <v>5659003</v>
      </c>
      <c r="F52" s="50">
        <f t="shared" si="3"/>
        <v>5659003</v>
      </c>
      <c r="G52" s="50">
        <f t="shared" si="3"/>
        <v>1465285</v>
      </c>
      <c r="H52" s="50">
        <f t="shared" si="3"/>
        <v>1247575</v>
      </c>
      <c r="I52" s="50">
        <f t="shared" si="3"/>
        <v>1506388</v>
      </c>
      <c r="J52" s="50">
        <f t="shared" si="3"/>
        <v>4219248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4219248</v>
      </c>
      <c r="X52" s="50">
        <f t="shared" si="3"/>
        <v>1414749</v>
      </c>
      <c r="Y52" s="50">
        <f t="shared" si="3"/>
        <v>2804499</v>
      </c>
      <c r="Z52" s="51">
        <f>+IF(X52&lt;&gt;0,+(Y52/X52)*100,0)</f>
        <v>198.23297277467594</v>
      </c>
      <c r="AA52" s="48">
        <f>SUM(AA49:AA51)</f>
        <v>5659003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-24072886</v>
      </c>
      <c r="D54" s="54">
        <f>+D52-D53</f>
        <v>0</v>
      </c>
      <c r="E54" s="55">
        <f t="shared" si="4"/>
        <v>5659003</v>
      </c>
      <c r="F54" s="56">
        <f t="shared" si="4"/>
        <v>5659003</v>
      </c>
      <c r="G54" s="56">
        <f t="shared" si="4"/>
        <v>1465285</v>
      </c>
      <c r="H54" s="56">
        <f t="shared" si="4"/>
        <v>1247575</v>
      </c>
      <c r="I54" s="56">
        <f t="shared" si="4"/>
        <v>1506388</v>
      </c>
      <c r="J54" s="56">
        <f t="shared" si="4"/>
        <v>4219248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4219248</v>
      </c>
      <c r="X54" s="56">
        <f t="shared" si="4"/>
        <v>1414749</v>
      </c>
      <c r="Y54" s="56">
        <f t="shared" si="4"/>
        <v>2804499</v>
      </c>
      <c r="Z54" s="57">
        <f>+IF(X54&lt;&gt;0,+(Y54/X54)*100,0)</f>
        <v>198.23297277467594</v>
      </c>
      <c r="AA54" s="54">
        <f>+AA52-AA53</f>
        <v>5659003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-24072886</v>
      </c>
      <c r="D57" s="48">
        <f>SUM(D54:D56)</f>
        <v>0</v>
      </c>
      <c r="E57" s="49">
        <f t="shared" si="5"/>
        <v>5659003</v>
      </c>
      <c r="F57" s="50">
        <f t="shared" si="5"/>
        <v>5659003</v>
      </c>
      <c r="G57" s="50">
        <f t="shared" si="5"/>
        <v>1465285</v>
      </c>
      <c r="H57" s="50">
        <f t="shared" si="5"/>
        <v>1247575</v>
      </c>
      <c r="I57" s="50">
        <f t="shared" si="5"/>
        <v>1506388</v>
      </c>
      <c r="J57" s="50">
        <f t="shared" si="5"/>
        <v>4219248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4219248</v>
      </c>
      <c r="X57" s="50">
        <f t="shared" si="5"/>
        <v>1414749</v>
      </c>
      <c r="Y57" s="50">
        <f t="shared" si="5"/>
        <v>2804499</v>
      </c>
      <c r="Z57" s="51">
        <f>+IF(X57&lt;&gt;0,+(Y57/X57)*100,0)</f>
        <v>198.23297277467594</v>
      </c>
      <c r="AA57" s="48">
        <f>SUM(AA54:AA56)</f>
        <v>5659003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-24072886</v>
      </c>
      <c r="D60" s="65">
        <f>SUM(D57:D59)</f>
        <v>0</v>
      </c>
      <c r="E60" s="66">
        <f t="shared" si="6"/>
        <v>5659003</v>
      </c>
      <c r="F60" s="67">
        <f t="shared" si="6"/>
        <v>5659003</v>
      </c>
      <c r="G60" s="67">
        <f t="shared" si="6"/>
        <v>1465285</v>
      </c>
      <c r="H60" s="67">
        <f t="shared" si="6"/>
        <v>1247575</v>
      </c>
      <c r="I60" s="67">
        <f t="shared" si="6"/>
        <v>1506388</v>
      </c>
      <c r="J60" s="67">
        <f t="shared" si="6"/>
        <v>4219248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4219248</v>
      </c>
      <c r="X60" s="67">
        <f t="shared" si="6"/>
        <v>1414749</v>
      </c>
      <c r="Y60" s="67">
        <f t="shared" si="6"/>
        <v>2804499</v>
      </c>
      <c r="Z60" s="68">
        <f>+IF(X60&lt;&gt;0,+(Y60/X60)*100,0)</f>
        <v>198.23297277467594</v>
      </c>
      <c r="AA60" s="65">
        <f>SUM(AA57:AA59)</f>
        <v>5659003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13470495</v>
      </c>
      <c r="D9" s="20"/>
      <c r="E9" s="21">
        <v>29069910</v>
      </c>
      <c r="F9" s="22">
        <v>29069910</v>
      </c>
      <c r="G9" s="22">
        <v>1283165</v>
      </c>
      <c r="H9" s="22">
        <v>1287204</v>
      </c>
      <c r="I9" s="22">
        <v>1286792</v>
      </c>
      <c r="J9" s="22">
        <v>3857161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3857161</v>
      </c>
      <c r="X9" s="22">
        <v>7267476</v>
      </c>
      <c r="Y9" s="22">
        <v>-3410315</v>
      </c>
      <c r="Z9" s="23">
        <v>-46.925713961766093</v>
      </c>
      <c r="AA9" s="20">
        <v>29069910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15000</v>
      </c>
      <c r="F10" s="22">
        <v>15000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3750</v>
      </c>
      <c r="Y10" s="22">
        <v>-3750</v>
      </c>
      <c r="Z10" s="23">
        <v>-100</v>
      </c>
      <c r="AA10" s="20">
        <v>15000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14534750</v>
      </c>
      <c r="D13" s="20"/>
      <c r="E13" s="21">
        <v>13529885</v>
      </c>
      <c r="F13" s="22">
        <v>13529885</v>
      </c>
      <c r="G13" s="22">
        <v>1245745</v>
      </c>
      <c r="H13" s="22">
        <v>1235309</v>
      </c>
      <c r="I13" s="22">
        <v>1249478</v>
      </c>
      <c r="J13" s="22">
        <v>3730532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3730532</v>
      </c>
      <c r="X13" s="22">
        <v>3382470</v>
      </c>
      <c r="Y13" s="22">
        <v>348062</v>
      </c>
      <c r="Z13" s="23">
        <v>10.290172566201623</v>
      </c>
      <c r="AA13" s="20">
        <v>13529885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5248103</v>
      </c>
      <c r="F26" s="22">
        <v>5248103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1312032</v>
      </c>
      <c r="Y26" s="22">
        <v>-1312032</v>
      </c>
      <c r="Z26" s="23">
        <v>-100</v>
      </c>
      <c r="AA26" s="20">
        <v>5248103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28005245</v>
      </c>
      <c r="D33" s="29">
        <f t="shared" ref="D33:Y33" si="0">SUM(D6:D32)</f>
        <v>0</v>
      </c>
      <c r="E33" s="30">
        <f t="shared" si="0"/>
        <v>47862898</v>
      </c>
      <c r="F33" s="31">
        <f t="shared" si="0"/>
        <v>47862898</v>
      </c>
      <c r="G33" s="31">
        <f t="shared" si="0"/>
        <v>2528910</v>
      </c>
      <c r="H33" s="31">
        <f t="shared" si="0"/>
        <v>2522513</v>
      </c>
      <c r="I33" s="31">
        <f t="shared" si="0"/>
        <v>2536270</v>
      </c>
      <c r="J33" s="31">
        <f t="shared" si="0"/>
        <v>7587693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7587693</v>
      </c>
      <c r="X33" s="31">
        <f t="shared" si="0"/>
        <v>11965728</v>
      </c>
      <c r="Y33" s="31">
        <f t="shared" si="0"/>
        <v>-4378035</v>
      </c>
      <c r="Z33" s="32">
        <f>+IF(X33&lt;&gt;0,+(Y33/X33)*100,0)</f>
        <v>-36.588120672641061</v>
      </c>
      <c r="AA33" s="29">
        <f>SUM(AA6:AA32)</f>
        <v>47862898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6761426</v>
      </c>
      <c r="D35" s="20"/>
      <c r="E35" s="21">
        <v>8112188</v>
      </c>
      <c r="F35" s="22">
        <v>8112188</v>
      </c>
      <c r="G35" s="22">
        <v>569654</v>
      </c>
      <c r="H35" s="22">
        <v>555755</v>
      </c>
      <c r="I35" s="22">
        <v>611292</v>
      </c>
      <c r="J35" s="22">
        <v>1736701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1736701</v>
      </c>
      <c r="X35" s="22">
        <v>1926654</v>
      </c>
      <c r="Y35" s="22">
        <v>-189953</v>
      </c>
      <c r="Z35" s="23">
        <v>-9.8592170675170525</v>
      </c>
      <c r="AA35" s="20">
        <v>8112188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33962924</v>
      </c>
      <c r="D39" s="20"/>
      <c r="E39" s="21">
        <v>18874924</v>
      </c>
      <c r="F39" s="22">
        <v>18874924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4718731</v>
      </c>
      <c r="Y39" s="22">
        <v>-4718731</v>
      </c>
      <c r="Z39" s="23">
        <v>-100</v>
      </c>
      <c r="AA39" s="20">
        <v>18874924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2495872</v>
      </c>
      <c r="F40" s="22">
        <v>2495872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623968</v>
      </c>
      <c r="Y40" s="22">
        <v>-623968</v>
      </c>
      <c r="Z40" s="23">
        <v>-100</v>
      </c>
      <c r="AA40" s="20">
        <v>2495872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76063</v>
      </c>
      <c r="D42" s="20"/>
      <c r="E42" s="21">
        <v>50000</v>
      </c>
      <c r="F42" s="22">
        <v>50000</v>
      </c>
      <c r="G42" s="22"/>
      <c r="H42" s="22"/>
      <c r="I42" s="22">
        <v>4360</v>
      </c>
      <c r="J42" s="22">
        <v>4360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4360</v>
      </c>
      <c r="X42" s="22">
        <v>12500</v>
      </c>
      <c r="Y42" s="22">
        <v>-8140</v>
      </c>
      <c r="Z42" s="23">
        <v>-65.12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560816</v>
      </c>
      <c r="D45" s="20"/>
      <c r="E45" s="21">
        <v>245746</v>
      </c>
      <c r="F45" s="22">
        <v>245746</v>
      </c>
      <c r="G45" s="22">
        <v>60025</v>
      </c>
      <c r="H45" s="22">
        <v>25883</v>
      </c>
      <c r="I45" s="22">
        <v>45343</v>
      </c>
      <c r="J45" s="22">
        <v>131251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131251</v>
      </c>
      <c r="X45" s="22">
        <v>61438</v>
      </c>
      <c r="Y45" s="22">
        <v>69813</v>
      </c>
      <c r="Z45" s="23">
        <v>113.63162863374458</v>
      </c>
      <c r="AA45" s="20">
        <v>245746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41361229</v>
      </c>
      <c r="D48" s="29">
        <f t="shared" ref="D48:Y48" si="1">SUM(D35:D47)</f>
        <v>0</v>
      </c>
      <c r="E48" s="30">
        <f t="shared" si="1"/>
        <v>29778730</v>
      </c>
      <c r="F48" s="31">
        <f t="shared" si="1"/>
        <v>29778730</v>
      </c>
      <c r="G48" s="31">
        <f t="shared" si="1"/>
        <v>629679</v>
      </c>
      <c r="H48" s="31">
        <f t="shared" si="1"/>
        <v>581638</v>
      </c>
      <c r="I48" s="31">
        <f t="shared" si="1"/>
        <v>660995</v>
      </c>
      <c r="J48" s="31">
        <f t="shared" si="1"/>
        <v>1872312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1872312</v>
      </c>
      <c r="X48" s="31">
        <f t="shared" si="1"/>
        <v>7343291</v>
      </c>
      <c r="Y48" s="31">
        <f t="shared" si="1"/>
        <v>-5470979</v>
      </c>
      <c r="Z48" s="32">
        <f>+IF(X48&lt;&gt;0,+(Y48/X48)*100,0)</f>
        <v>-74.503094048703773</v>
      </c>
      <c r="AA48" s="29">
        <f>SUM(AA35:AA47)</f>
        <v>29778730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-13355984</v>
      </c>
      <c r="D49" s="39">
        <f t="shared" si="2"/>
        <v>0</v>
      </c>
      <c r="E49" s="40">
        <f t="shared" si="2"/>
        <v>18084168</v>
      </c>
      <c r="F49" s="41">
        <f t="shared" si="2"/>
        <v>18084168</v>
      </c>
      <c r="G49" s="41">
        <f t="shared" si="2"/>
        <v>1899231</v>
      </c>
      <c r="H49" s="41">
        <f t="shared" si="2"/>
        <v>1940875</v>
      </c>
      <c r="I49" s="41">
        <f t="shared" si="2"/>
        <v>1875275</v>
      </c>
      <c r="J49" s="41">
        <f t="shared" si="2"/>
        <v>5715381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5715381</v>
      </c>
      <c r="X49" s="41">
        <f t="shared" si="2"/>
        <v>4622437</v>
      </c>
      <c r="Y49" s="41">
        <f t="shared" si="2"/>
        <v>1092944</v>
      </c>
      <c r="Z49" s="42">
        <f>+IF(X49&lt;&gt;0,+(Y49/X49)*100,0)</f>
        <v>23.644324411560397</v>
      </c>
      <c r="AA49" s="39">
        <f>+AA33-AA48</f>
        <v>18084168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-13355984</v>
      </c>
      <c r="D52" s="48">
        <f t="shared" si="3"/>
        <v>0</v>
      </c>
      <c r="E52" s="49">
        <f t="shared" si="3"/>
        <v>18084168</v>
      </c>
      <c r="F52" s="50">
        <f t="shared" si="3"/>
        <v>18084168</v>
      </c>
      <c r="G52" s="50">
        <f t="shared" si="3"/>
        <v>1899231</v>
      </c>
      <c r="H52" s="50">
        <f t="shared" si="3"/>
        <v>1940875</v>
      </c>
      <c r="I52" s="50">
        <f t="shared" si="3"/>
        <v>1875275</v>
      </c>
      <c r="J52" s="50">
        <f t="shared" si="3"/>
        <v>5715381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5715381</v>
      </c>
      <c r="X52" s="50">
        <f t="shared" si="3"/>
        <v>4622437</v>
      </c>
      <c r="Y52" s="50">
        <f t="shared" si="3"/>
        <v>1092944</v>
      </c>
      <c r="Z52" s="51">
        <f>+IF(X52&lt;&gt;0,+(Y52/X52)*100,0)</f>
        <v>23.644324411560397</v>
      </c>
      <c r="AA52" s="48">
        <f>SUM(AA49:AA51)</f>
        <v>18084168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-13355984</v>
      </c>
      <c r="D54" s="54">
        <f>+D52-D53</f>
        <v>0</v>
      </c>
      <c r="E54" s="55">
        <f t="shared" si="4"/>
        <v>18084168</v>
      </c>
      <c r="F54" s="56">
        <f t="shared" si="4"/>
        <v>18084168</v>
      </c>
      <c r="G54" s="56">
        <f t="shared" si="4"/>
        <v>1899231</v>
      </c>
      <c r="H54" s="56">
        <f t="shared" si="4"/>
        <v>1940875</v>
      </c>
      <c r="I54" s="56">
        <f t="shared" si="4"/>
        <v>1875275</v>
      </c>
      <c r="J54" s="56">
        <f t="shared" si="4"/>
        <v>5715381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5715381</v>
      </c>
      <c r="X54" s="56">
        <f t="shared" si="4"/>
        <v>4622437</v>
      </c>
      <c r="Y54" s="56">
        <f t="shared" si="4"/>
        <v>1092944</v>
      </c>
      <c r="Z54" s="57">
        <f>+IF(X54&lt;&gt;0,+(Y54/X54)*100,0)</f>
        <v>23.644324411560397</v>
      </c>
      <c r="AA54" s="54">
        <f>+AA52-AA53</f>
        <v>18084168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-13355984</v>
      </c>
      <c r="D57" s="48">
        <f>SUM(D54:D56)</f>
        <v>0</v>
      </c>
      <c r="E57" s="49">
        <f t="shared" si="5"/>
        <v>18084168</v>
      </c>
      <c r="F57" s="50">
        <f t="shared" si="5"/>
        <v>18084168</v>
      </c>
      <c r="G57" s="50">
        <f t="shared" si="5"/>
        <v>1899231</v>
      </c>
      <c r="H57" s="50">
        <f t="shared" si="5"/>
        <v>1940875</v>
      </c>
      <c r="I57" s="50">
        <f t="shared" si="5"/>
        <v>1875275</v>
      </c>
      <c r="J57" s="50">
        <f t="shared" si="5"/>
        <v>5715381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5715381</v>
      </c>
      <c r="X57" s="50">
        <f t="shared" si="5"/>
        <v>4622437</v>
      </c>
      <c r="Y57" s="50">
        <f t="shared" si="5"/>
        <v>1092944</v>
      </c>
      <c r="Z57" s="51">
        <f>+IF(X57&lt;&gt;0,+(Y57/X57)*100,0)</f>
        <v>23.644324411560397</v>
      </c>
      <c r="AA57" s="48">
        <f>SUM(AA54:AA56)</f>
        <v>18084168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-13355984</v>
      </c>
      <c r="D60" s="65">
        <f>SUM(D57:D59)</f>
        <v>0</v>
      </c>
      <c r="E60" s="66">
        <f t="shared" si="6"/>
        <v>18084168</v>
      </c>
      <c r="F60" s="67">
        <f t="shared" si="6"/>
        <v>18084168</v>
      </c>
      <c r="G60" s="67">
        <f t="shared" si="6"/>
        <v>1899231</v>
      </c>
      <c r="H60" s="67">
        <f t="shared" si="6"/>
        <v>1940875</v>
      </c>
      <c r="I60" s="67">
        <f t="shared" si="6"/>
        <v>1875275</v>
      </c>
      <c r="J60" s="67">
        <f t="shared" si="6"/>
        <v>5715381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5715381</v>
      </c>
      <c r="X60" s="67">
        <f t="shared" si="6"/>
        <v>4622437</v>
      </c>
      <c r="Y60" s="67">
        <f t="shared" si="6"/>
        <v>1092944</v>
      </c>
      <c r="Z60" s="68">
        <f>+IF(X60&lt;&gt;0,+(Y60/X60)*100,0)</f>
        <v>23.644324411560397</v>
      </c>
      <c r="AA60" s="65">
        <f>SUM(AA57:AA59)</f>
        <v>18084168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5412508</v>
      </c>
      <c r="D9" s="20"/>
      <c r="E9" s="21">
        <v>7116200</v>
      </c>
      <c r="F9" s="22">
        <v>7116200</v>
      </c>
      <c r="G9" s="22">
        <v>369197</v>
      </c>
      <c r="H9" s="22">
        <v>368942</v>
      </c>
      <c r="I9" s="22">
        <v>369635</v>
      </c>
      <c r="J9" s="22">
        <v>1107774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1107774</v>
      </c>
      <c r="X9" s="22">
        <v>1779051</v>
      </c>
      <c r="Y9" s="22">
        <v>-671277</v>
      </c>
      <c r="Z9" s="23">
        <v>-37.732307842776855</v>
      </c>
      <c r="AA9" s="20">
        <v>7116200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1785000</v>
      </c>
      <c r="D26" s="20"/>
      <c r="E26" s="21">
        <v>1785000</v>
      </c>
      <c r="F26" s="22">
        <v>1785000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446250</v>
      </c>
      <c r="Y26" s="22">
        <v>-446250</v>
      </c>
      <c r="Z26" s="23">
        <v>-100</v>
      </c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7197508</v>
      </c>
      <c r="D33" s="29">
        <f t="shared" ref="D33:Y33" si="0">SUM(D6:D32)</f>
        <v>0</v>
      </c>
      <c r="E33" s="30">
        <f t="shared" si="0"/>
        <v>8901200</v>
      </c>
      <c r="F33" s="31">
        <f t="shared" si="0"/>
        <v>8901200</v>
      </c>
      <c r="G33" s="31">
        <f t="shared" si="0"/>
        <v>369197</v>
      </c>
      <c r="H33" s="31">
        <f t="shared" si="0"/>
        <v>368942</v>
      </c>
      <c r="I33" s="31">
        <f t="shared" si="0"/>
        <v>369635</v>
      </c>
      <c r="J33" s="31">
        <f t="shared" si="0"/>
        <v>1107774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1107774</v>
      </c>
      <c r="X33" s="31">
        <f t="shared" si="0"/>
        <v>2225301</v>
      </c>
      <c r="Y33" s="31">
        <f t="shared" si="0"/>
        <v>-1117527</v>
      </c>
      <c r="Z33" s="32">
        <f>+IF(X33&lt;&gt;0,+(Y33/X33)*100,0)</f>
        <v>-50.219138894019281</v>
      </c>
      <c r="AA33" s="29">
        <f>SUM(AA6:AA32)</f>
        <v>8901200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7987767</v>
      </c>
      <c r="D35" s="20"/>
      <c r="E35" s="21">
        <v>8883203</v>
      </c>
      <c r="F35" s="22">
        <v>8883203</v>
      </c>
      <c r="G35" s="22"/>
      <c r="H35" s="22">
        <v>1338527</v>
      </c>
      <c r="I35" s="22">
        <v>631603</v>
      </c>
      <c r="J35" s="22">
        <v>1970130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1970130</v>
      </c>
      <c r="X35" s="22">
        <v>2220804</v>
      </c>
      <c r="Y35" s="22">
        <v>-250674</v>
      </c>
      <c r="Z35" s="23">
        <v>-11.287533704009899</v>
      </c>
      <c r="AA35" s="20">
        <v>8883203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380902</v>
      </c>
      <c r="D38" s="20"/>
      <c r="E38" s="21">
        <v>235000</v>
      </c>
      <c r="F38" s="22">
        <v>235000</v>
      </c>
      <c r="G38" s="22"/>
      <c r="H38" s="22"/>
      <c r="I38" s="22">
        <v>187641</v>
      </c>
      <c r="J38" s="22">
        <v>187641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187641</v>
      </c>
      <c r="X38" s="22">
        <v>58749</v>
      </c>
      <c r="Y38" s="22">
        <v>128892</v>
      </c>
      <c r="Z38" s="23">
        <v>219.39437267017311</v>
      </c>
      <c r="AA38" s="20">
        <v>235000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2500000</v>
      </c>
      <c r="F40" s="22">
        <v>2500000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624999</v>
      </c>
      <c r="Y40" s="22">
        <v>-624999</v>
      </c>
      <c r="Z40" s="23">
        <v>-100</v>
      </c>
      <c r="AA40" s="20">
        <v>2500000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384865</v>
      </c>
      <c r="D42" s="20"/>
      <c r="E42" s="21">
        <v>700000</v>
      </c>
      <c r="F42" s="22">
        <v>700000</v>
      </c>
      <c r="G42" s="22"/>
      <c r="H42" s="22"/>
      <c r="I42" s="22">
        <v>67778</v>
      </c>
      <c r="J42" s="22">
        <v>67778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67778</v>
      </c>
      <c r="X42" s="22">
        <v>175002</v>
      </c>
      <c r="Y42" s="22">
        <v>-107224</v>
      </c>
      <c r="Z42" s="23">
        <v>-61.270156912492425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4432355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247847</v>
      </c>
      <c r="D45" s="20"/>
      <c r="E45" s="21">
        <v>285572</v>
      </c>
      <c r="F45" s="22">
        <v>285572</v>
      </c>
      <c r="G45" s="22"/>
      <c r="H45" s="22">
        <v>13996</v>
      </c>
      <c r="I45" s="22">
        <v>5035</v>
      </c>
      <c r="J45" s="22">
        <v>19031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19031</v>
      </c>
      <c r="X45" s="22">
        <v>71394</v>
      </c>
      <c r="Y45" s="22">
        <v>-52363</v>
      </c>
      <c r="Z45" s="23">
        <v>-73.343698350001389</v>
      </c>
      <c r="AA45" s="20">
        <v>285572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13433736</v>
      </c>
      <c r="D48" s="29">
        <f t="shared" ref="D48:Y48" si="1">SUM(D35:D47)</f>
        <v>0</v>
      </c>
      <c r="E48" s="30">
        <f t="shared" si="1"/>
        <v>14103775</v>
      </c>
      <c r="F48" s="31">
        <f t="shared" si="1"/>
        <v>14103775</v>
      </c>
      <c r="G48" s="31">
        <f t="shared" si="1"/>
        <v>0</v>
      </c>
      <c r="H48" s="31">
        <f t="shared" si="1"/>
        <v>1352523</v>
      </c>
      <c r="I48" s="31">
        <f t="shared" si="1"/>
        <v>892057</v>
      </c>
      <c r="J48" s="31">
        <f t="shared" si="1"/>
        <v>2244580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2244580</v>
      </c>
      <c r="X48" s="31">
        <f t="shared" si="1"/>
        <v>3525948</v>
      </c>
      <c r="Y48" s="31">
        <f t="shared" si="1"/>
        <v>-1281368</v>
      </c>
      <c r="Z48" s="32">
        <f>+IF(X48&lt;&gt;0,+(Y48/X48)*100,0)</f>
        <v>-36.341091814173097</v>
      </c>
      <c r="AA48" s="29">
        <f>SUM(AA35:AA47)</f>
        <v>14103775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-6236228</v>
      </c>
      <c r="D49" s="39">
        <f t="shared" si="2"/>
        <v>0</v>
      </c>
      <c r="E49" s="40">
        <f t="shared" si="2"/>
        <v>-5202575</v>
      </c>
      <c r="F49" s="41">
        <f t="shared" si="2"/>
        <v>-5202575</v>
      </c>
      <c r="G49" s="41">
        <f t="shared" si="2"/>
        <v>369197</v>
      </c>
      <c r="H49" s="41">
        <f t="shared" si="2"/>
        <v>-983581</v>
      </c>
      <c r="I49" s="41">
        <f t="shared" si="2"/>
        <v>-522422</v>
      </c>
      <c r="J49" s="41">
        <f t="shared" si="2"/>
        <v>-1136806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-1136806</v>
      </c>
      <c r="X49" s="41">
        <f t="shared" si="2"/>
        <v>-1300647</v>
      </c>
      <c r="Y49" s="41">
        <f t="shared" si="2"/>
        <v>163841</v>
      </c>
      <c r="Z49" s="42">
        <f>+IF(X49&lt;&gt;0,+(Y49/X49)*100,0)</f>
        <v>-12.596884473650421</v>
      </c>
      <c r="AA49" s="39">
        <f>+AA33-AA48</f>
        <v>-5202575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-6236228</v>
      </c>
      <c r="D52" s="48">
        <f t="shared" si="3"/>
        <v>0</v>
      </c>
      <c r="E52" s="49">
        <f t="shared" si="3"/>
        <v>-5202575</v>
      </c>
      <c r="F52" s="50">
        <f t="shared" si="3"/>
        <v>-5202575</v>
      </c>
      <c r="G52" s="50">
        <f t="shared" si="3"/>
        <v>369197</v>
      </c>
      <c r="H52" s="50">
        <f t="shared" si="3"/>
        <v>-983581</v>
      </c>
      <c r="I52" s="50">
        <f t="shared" si="3"/>
        <v>-522422</v>
      </c>
      <c r="J52" s="50">
        <f t="shared" si="3"/>
        <v>-1136806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-1136806</v>
      </c>
      <c r="X52" s="50">
        <f t="shared" si="3"/>
        <v>-1300647</v>
      </c>
      <c r="Y52" s="50">
        <f t="shared" si="3"/>
        <v>163841</v>
      </c>
      <c r="Z52" s="51">
        <f>+IF(X52&lt;&gt;0,+(Y52/X52)*100,0)</f>
        <v>-12.596884473650421</v>
      </c>
      <c r="AA52" s="48">
        <f>SUM(AA49:AA51)</f>
        <v>-5202575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-6236228</v>
      </c>
      <c r="D54" s="54">
        <f>+D52-D53</f>
        <v>0</v>
      </c>
      <c r="E54" s="55">
        <f t="shared" si="4"/>
        <v>-5202575</v>
      </c>
      <c r="F54" s="56">
        <f t="shared" si="4"/>
        <v>-5202575</v>
      </c>
      <c r="G54" s="56">
        <f t="shared" si="4"/>
        <v>369197</v>
      </c>
      <c r="H54" s="56">
        <f t="shared" si="4"/>
        <v>-983581</v>
      </c>
      <c r="I54" s="56">
        <f t="shared" si="4"/>
        <v>-522422</v>
      </c>
      <c r="J54" s="56">
        <f t="shared" si="4"/>
        <v>-1136806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-1136806</v>
      </c>
      <c r="X54" s="56">
        <f t="shared" si="4"/>
        <v>-1300647</v>
      </c>
      <c r="Y54" s="56">
        <f t="shared" si="4"/>
        <v>163841</v>
      </c>
      <c r="Z54" s="57">
        <f>+IF(X54&lt;&gt;0,+(Y54/X54)*100,0)</f>
        <v>-12.596884473650421</v>
      </c>
      <c r="AA54" s="54">
        <f>+AA52-AA53</f>
        <v>-5202575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-6236228</v>
      </c>
      <c r="D57" s="48">
        <f>SUM(D54:D56)</f>
        <v>0</v>
      </c>
      <c r="E57" s="49">
        <f t="shared" si="5"/>
        <v>-5202575</v>
      </c>
      <c r="F57" s="50">
        <f t="shared" si="5"/>
        <v>-5202575</v>
      </c>
      <c r="G57" s="50">
        <f t="shared" si="5"/>
        <v>369197</v>
      </c>
      <c r="H57" s="50">
        <f t="shared" si="5"/>
        <v>-983581</v>
      </c>
      <c r="I57" s="50">
        <f t="shared" si="5"/>
        <v>-522422</v>
      </c>
      <c r="J57" s="50">
        <f t="shared" si="5"/>
        <v>-1136806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-1136806</v>
      </c>
      <c r="X57" s="50">
        <f t="shared" si="5"/>
        <v>-1300647</v>
      </c>
      <c r="Y57" s="50">
        <f t="shared" si="5"/>
        <v>163841</v>
      </c>
      <c r="Z57" s="51">
        <f>+IF(X57&lt;&gt;0,+(Y57/X57)*100,0)</f>
        <v>-12.596884473650421</v>
      </c>
      <c r="AA57" s="48">
        <f>SUM(AA54:AA56)</f>
        <v>-5202575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-6236228</v>
      </c>
      <c r="D60" s="65">
        <f>SUM(D57:D59)</f>
        <v>0</v>
      </c>
      <c r="E60" s="66">
        <f t="shared" si="6"/>
        <v>-5202575</v>
      </c>
      <c r="F60" s="67">
        <f t="shared" si="6"/>
        <v>-5202575</v>
      </c>
      <c r="G60" s="67">
        <f t="shared" si="6"/>
        <v>369197</v>
      </c>
      <c r="H60" s="67">
        <f t="shared" si="6"/>
        <v>-983581</v>
      </c>
      <c r="I60" s="67">
        <f t="shared" si="6"/>
        <v>-522422</v>
      </c>
      <c r="J60" s="67">
        <f t="shared" si="6"/>
        <v>-1136806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-1136806</v>
      </c>
      <c r="X60" s="67">
        <f t="shared" si="6"/>
        <v>-1300647</v>
      </c>
      <c r="Y60" s="67">
        <f t="shared" si="6"/>
        <v>163841</v>
      </c>
      <c r="Z60" s="68">
        <f>+IF(X60&lt;&gt;0,+(Y60/X60)*100,0)</f>
        <v>-12.596884473650421</v>
      </c>
      <c r="AA60" s="65">
        <f>SUM(AA57:AA59)</f>
        <v>-5202575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142105398</v>
      </c>
      <c r="D9" s="20"/>
      <c r="E9" s="21">
        <v>162414218</v>
      </c>
      <c r="F9" s="22">
        <v>162414218</v>
      </c>
      <c r="G9" s="22">
        <v>14273192</v>
      </c>
      <c r="H9" s="22">
        <v>14238005</v>
      </c>
      <c r="I9" s="22">
        <v>14183229</v>
      </c>
      <c r="J9" s="22">
        <v>42694426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42694426</v>
      </c>
      <c r="X9" s="22">
        <v>40603551</v>
      </c>
      <c r="Y9" s="22">
        <v>2090875</v>
      </c>
      <c r="Z9" s="23">
        <v>5.1494880336943929</v>
      </c>
      <c r="AA9" s="20">
        <v>162414218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82846116</v>
      </c>
      <c r="D13" s="20"/>
      <c r="E13" s="21">
        <v>42879666</v>
      </c>
      <c r="F13" s="22">
        <v>42879666</v>
      </c>
      <c r="G13" s="22">
        <v>5752717</v>
      </c>
      <c r="H13" s="22">
        <v>5693353</v>
      </c>
      <c r="I13" s="22">
        <v>5766912</v>
      </c>
      <c r="J13" s="22">
        <v>17212982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17212982</v>
      </c>
      <c r="X13" s="22">
        <v>10719915</v>
      </c>
      <c r="Y13" s="22">
        <v>6493067</v>
      </c>
      <c r="Z13" s="23">
        <v>60.570135117675839</v>
      </c>
      <c r="AA13" s="20">
        <v>42879666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224951514</v>
      </c>
      <c r="D33" s="29">
        <f t="shared" ref="D33:Y33" si="0">SUM(D6:D32)</f>
        <v>0</v>
      </c>
      <c r="E33" s="30">
        <f t="shared" si="0"/>
        <v>205293884</v>
      </c>
      <c r="F33" s="31">
        <f t="shared" si="0"/>
        <v>205293884</v>
      </c>
      <c r="G33" s="31">
        <f t="shared" si="0"/>
        <v>20025909</v>
      </c>
      <c r="H33" s="31">
        <f t="shared" si="0"/>
        <v>19931358</v>
      </c>
      <c r="I33" s="31">
        <f t="shared" si="0"/>
        <v>19950141</v>
      </c>
      <c r="J33" s="31">
        <f t="shared" si="0"/>
        <v>59907408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59907408</v>
      </c>
      <c r="X33" s="31">
        <f t="shared" si="0"/>
        <v>51323466</v>
      </c>
      <c r="Y33" s="31">
        <f t="shared" si="0"/>
        <v>8583942</v>
      </c>
      <c r="Z33" s="32">
        <f>+IF(X33&lt;&gt;0,+(Y33/X33)*100,0)</f>
        <v>16.725179862170648</v>
      </c>
      <c r="AA33" s="29">
        <f>SUM(AA6:AA32)</f>
        <v>205293884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91993354</v>
      </c>
      <c r="D35" s="20"/>
      <c r="E35" s="21">
        <v>97168653</v>
      </c>
      <c r="F35" s="22">
        <v>97168653</v>
      </c>
      <c r="G35" s="22">
        <v>9049678</v>
      </c>
      <c r="H35" s="22">
        <v>7816128</v>
      </c>
      <c r="I35" s="22">
        <v>6741999</v>
      </c>
      <c r="J35" s="22">
        <v>23607805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23607805</v>
      </c>
      <c r="X35" s="22">
        <v>24292206</v>
      </c>
      <c r="Y35" s="22">
        <v>-684401</v>
      </c>
      <c r="Z35" s="23">
        <v>-2.8173686654888406</v>
      </c>
      <c r="AA35" s="20">
        <v>97168653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289240</v>
      </c>
      <c r="D38" s="20"/>
      <c r="E38" s="21">
        <v>6741600</v>
      </c>
      <c r="F38" s="22">
        <v>6741600</v>
      </c>
      <c r="G38" s="22"/>
      <c r="H38" s="22"/>
      <c r="I38" s="22">
        <v>30435</v>
      </c>
      <c r="J38" s="22">
        <v>30435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30435</v>
      </c>
      <c r="X38" s="22">
        <v>1685403</v>
      </c>
      <c r="Y38" s="22">
        <v>-1654968</v>
      </c>
      <c r="Z38" s="23">
        <v>-98.194200437521474</v>
      </c>
      <c r="AA38" s="20">
        <v>6741600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12500001</v>
      </c>
      <c r="Y39" s="22">
        <v>-12500001</v>
      </c>
      <c r="Z39" s="23">
        <v>-100</v>
      </c>
      <c r="AA39" s="20">
        <v>50000000</v>
      </c>
    </row>
    <row r="40" spans="1:27" x14ac:dyDescent="0.25">
      <c r="A40" s="19" t="s">
        <v>66</v>
      </c>
      <c r="B40" s="15" t="s">
        <v>32</v>
      </c>
      <c r="C40" s="20">
        <v>4985991</v>
      </c>
      <c r="D40" s="20"/>
      <c r="E40" s="21">
        <v>54660668</v>
      </c>
      <c r="F40" s="22">
        <v>54660668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13665168</v>
      </c>
      <c r="Y40" s="22">
        <v>-13665168</v>
      </c>
      <c r="Z40" s="23">
        <v>-100</v>
      </c>
      <c r="AA40" s="20">
        <v>54660668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>
        <v>9060</v>
      </c>
      <c r="J42" s="22">
        <v>9060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9060</v>
      </c>
      <c r="X42" s="22"/>
      <c r="Y42" s="22">
        <v>9060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170919545</v>
      </c>
      <c r="D44" s="20"/>
      <c r="E44" s="21">
        <v>2698496</v>
      </c>
      <c r="F44" s="22">
        <v>2698496</v>
      </c>
      <c r="G44" s="22">
        <v>51291</v>
      </c>
      <c r="H44" s="22">
        <v>-22793067</v>
      </c>
      <c r="I44" s="22">
        <v>140531</v>
      </c>
      <c r="J44" s="22">
        <v>-22601245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-22601245</v>
      </c>
      <c r="X44" s="22">
        <v>674625</v>
      </c>
      <c r="Y44" s="22">
        <v>-23275870</v>
      </c>
      <c r="Z44" s="23">
        <v>-3450.1938113766905</v>
      </c>
      <c r="AA44" s="20">
        <v>2698496</v>
      </c>
    </row>
    <row r="45" spans="1:27" x14ac:dyDescent="0.25">
      <c r="A45" s="19" t="s">
        <v>70</v>
      </c>
      <c r="B45" s="15" t="s">
        <v>32</v>
      </c>
      <c r="C45" s="20">
        <v>16715438</v>
      </c>
      <c r="D45" s="20"/>
      <c r="E45" s="21">
        <v>35281051</v>
      </c>
      <c r="F45" s="22">
        <v>35281051</v>
      </c>
      <c r="G45" s="22">
        <v>1013620</v>
      </c>
      <c r="H45" s="22">
        <v>67923</v>
      </c>
      <c r="I45" s="22">
        <v>213336</v>
      </c>
      <c r="J45" s="22">
        <v>1294879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1294879</v>
      </c>
      <c r="X45" s="22">
        <v>8820270</v>
      </c>
      <c r="Y45" s="22">
        <v>-7525391</v>
      </c>
      <c r="Z45" s="23">
        <v>-85.319281609293142</v>
      </c>
      <c r="AA45" s="20">
        <v>35281051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284903568</v>
      </c>
      <c r="D48" s="29">
        <f t="shared" ref="D48:Y48" si="1">SUM(D35:D47)</f>
        <v>0</v>
      </c>
      <c r="E48" s="30">
        <f t="shared" si="1"/>
        <v>246550468</v>
      </c>
      <c r="F48" s="31">
        <f t="shared" si="1"/>
        <v>246550468</v>
      </c>
      <c r="G48" s="31">
        <f t="shared" si="1"/>
        <v>10114589</v>
      </c>
      <c r="H48" s="31">
        <f t="shared" si="1"/>
        <v>-14909016</v>
      </c>
      <c r="I48" s="31">
        <f t="shared" si="1"/>
        <v>7135361</v>
      </c>
      <c r="J48" s="31">
        <f t="shared" si="1"/>
        <v>2340934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2340934</v>
      </c>
      <c r="X48" s="31">
        <f t="shared" si="1"/>
        <v>61637673</v>
      </c>
      <c r="Y48" s="31">
        <f t="shared" si="1"/>
        <v>-59296739</v>
      </c>
      <c r="Z48" s="32">
        <f>+IF(X48&lt;&gt;0,+(Y48/X48)*100,0)</f>
        <v>-96.202105163833821</v>
      </c>
      <c r="AA48" s="29">
        <f>SUM(AA35:AA47)</f>
        <v>246550468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-59952054</v>
      </c>
      <c r="D49" s="39">
        <f t="shared" si="2"/>
        <v>0</v>
      </c>
      <c r="E49" s="40">
        <f t="shared" si="2"/>
        <v>-41256584</v>
      </c>
      <c r="F49" s="41">
        <f t="shared" si="2"/>
        <v>-41256584</v>
      </c>
      <c r="G49" s="41">
        <f t="shared" si="2"/>
        <v>9911320</v>
      </c>
      <c r="H49" s="41">
        <f t="shared" si="2"/>
        <v>34840374</v>
      </c>
      <c r="I49" s="41">
        <f t="shared" si="2"/>
        <v>12814780</v>
      </c>
      <c r="J49" s="41">
        <f t="shared" si="2"/>
        <v>57566474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57566474</v>
      </c>
      <c r="X49" s="41">
        <f t="shared" si="2"/>
        <v>-10314207</v>
      </c>
      <c r="Y49" s="41">
        <f t="shared" si="2"/>
        <v>67880681</v>
      </c>
      <c r="Z49" s="42">
        <f>+IF(X49&lt;&gt;0,+(Y49/X49)*100,0)</f>
        <v>-658.12796853892883</v>
      </c>
      <c r="AA49" s="39">
        <f>+AA33-AA48</f>
        <v>-41256584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-59952054</v>
      </c>
      <c r="D52" s="48">
        <f t="shared" si="3"/>
        <v>0</v>
      </c>
      <c r="E52" s="49">
        <f t="shared" si="3"/>
        <v>-41256584</v>
      </c>
      <c r="F52" s="50">
        <f t="shared" si="3"/>
        <v>-41256584</v>
      </c>
      <c r="G52" s="50">
        <f t="shared" si="3"/>
        <v>9911320</v>
      </c>
      <c r="H52" s="50">
        <f t="shared" si="3"/>
        <v>34840374</v>
      </c>
      <c r="I52" s="50">
        <f t="shared" si="3"/>
        <v>12814780</v>
      </c>
      <c r="J52" s="50">
        <f t="shared" si="3"/>
        <v>57566474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57566474</v>
      </c>
      <c r="X52" s="50">
        <f t="shared" si="3"/>
        <v>-10314207</v>
      </c>
      <c r="Y52" s="50">
        <f t="shared" si="3"/>
        <v>67880681</v>
      </c>
      <c r="Z52" s="51">
        <f>+IF(X52&lt;&gt;0,+(Y52/X52)*100,0)</f>
        <v>-658.12796853892883</v>
      </c>
      <c r="AA52" s="48">
        <f>SUM(AA49:AA51)</f>
        <v>-41256584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-59952054</v>
      </c>
      <c r="D54" s="54">
        <f>+D52-D53</f>
        <v>0</v>
      </c>
      <c r="E54" s="55">
        <f t="shared" si="4"/>
        <v>-41256584</v>
      </c>
      <c r="F54" s="56">
        <f t="shared" si="4"/>
        <v>-41256584</v>
      </c>
      <c r="G54" s="56">
        <f t="shared" si="4"/>
        <v>9911320</v>
      </c>
      <c r="H54" s="56">
        <f t="shared" si="4"/>
        <v>34840374</v>
      </c>
      <c r="I54" s="56">
        <f t="shared" si="4"/>
        <v>12814780</v>
      </c>
      <c r="J54" s="56">
        <f t="shared" si="4"/>
        <v>57566474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57566474</v>
      </c>
      <c r="X54" s="56">
        <f t="shared" si="4"/>
        <v>-10314207</v>
      </c>
      <c r="Y54" s="56">
        <f t="shared" si="4"/>
        <v>67880681</v>
      </c>
      <c r="Z54" s="57">
        <f>+IF(X54&lt;&gt;0,+(Y54/X54)*100,0)</f>
        <v>-658.12796853892883</v>
      </c>
      <c r="AA54" s="54">
        <f>+AA52-AA53</f>
        <v>-41256584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-59952054</v>
      </c>
      <c r="D57" s="48">
        <f>SUM(D54:D56)</f>
        <v>0</v>
      </c>
      <c r="E57" s="49">
        <f t="shared" si="5"/>
        <v>-41256584</v>
      </c>
      <c r="F57" s="50">
        <f t="shared" si="5"/>
        <v>-41256584</v>
      </c>
      <c r="G57" s="50">
        <f t="shared" si="5"/>
        <v>9911320</v>
      </c>
      <c r="H57" s="50">
        <f t="shared" si="5"/>
        <v>34840374</v>
      </c>
      <c r="I57" s="50">
        <f t="shared" si="5"/>
        <v>12814780</v>
      </c>
      <c r="J57" s="50">
        <f t="shared" si="5"/>
        <v>57566474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57566474</v>
      </c>
      <c r="X57" s="50">
        <f t="shared" si="5"/>
        <v>-10314207</v>
      </c>
      <c r="Y57" s="50">
        <f t="shared" si="5"/>
        <v>67880681</v>
      </c>
      <c r="Z57" s="51">
        <f>+IF(X57&lt;&gt;0,+(Y57/X57)*100,0)</f>
        <v>-658.12796853892883</v>
      </c>
      <c r="AA57" s="48">
        <f>SUM(AA54:AA56)</f>
        <v>-41256584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-59952054</v>
      </c>
      <c r="D60" s="65">
        <f>SUM(D57:D59)</f>
        <v>0</v>
      </c>
      <c r="E60" s="66">
        <f t="shared" si="6"/>
        <v>-41256584</v>
      </c>
      <c r="F60" s="67">
        <f t="shared" si="6"/>
        <v>-41256584</v>
      </c>
      <c r="G60" s="67">
        <f t="shared" si="6"/>
        <v>9911320</v>
      </c>
      <c r="H60" s="67">
        <f t="shared" si="6"/>
        <v>34840374</v>
      </c>
      <c r="I60" s="67">
        <f t="shared" si="6"/>
        <v>12814780</v>
      </c>
      <c r="J60" s="67">
        <f t="shared" si="6"/>
        <v>57566474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57566474</v>
      </c>
      <c r="X60" s="67">
        <f t="shared" si="6"/>
        <v>-10314207</v>
      </c>
      <c r="Y60" s="67">
        <f t="shared" si="6"/>
        <v>67880681</v>
      </c>
      <c r="Z60" s="68">
        <f>+IF(X60&lt;&gt;0,+(Y60/X60)*100,0)</f>
        <v>-658.12796853892883</v>
      </c>
      <c r="AA60" s="65">
        <f>SUM(AA57:AA59)</f>
        <v>-41256584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24425744</v>
      </c>
      <c r="F9" s="22">
        <v>24425744</v>
      </c>
      <c r="G9" s="22">
        <v>2672002</v>
      </c>
      <c r="H9" s="22">
        <v>2697818</v>
      </c>
      <c r="I9" s="22">
        <v>2698144</v>
      </c>
      <c r="J9" s="22">
        <v>8067964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8067964</v>
      </c>
      <c r="X9" s="22">
        <v>6106442</v>
      </c>
      <c r="Y9" s="22">
        <v>1961522</v>
      </c>
      <c r="Z9" s="23">
        <v>32.122175237233073</v>
      </c>
      <c r="AA9" s="20">
        <v>24425744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3071765</v>
      </c>
      <c r="F13" s="22">
        <v>3071765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767945</v>
      </c>
      <c r="Y13" s="22">
        <v>-767945</v>
      </c>
      <c r="Z13" s="23">
        <v>-100</v>
      </c>
      <c r="AA13" s="20">
        <v>3071765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20265960</v>
      </c>
      <c r="F26" s="22">
        <v>20265960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8106384</v>
      </c>
      <c r="Y26" s="22">
        <v>-8106384</v>
      </c>
      <c r="Z26" s="23">
        <v>-100</v>
      </c>
      <c r="AA26" s="20">
        <v>20265960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47763469</v>
      </c>
      <c r="F33" s="31">
        <f t="shared" si="0"/>
        <v>47763469</v>
      </c>
      <c r="G33" s="31">
        <f t="shared" si="0"/>
        <v>2672002</v>
      </c>
      <c r="H33" s="31">
        <f t="shared" si="0"/>
        <v>2697818</v>
      </c>
      <c r="I33" s="31">
        <f t="shared" si="0"/>
        <v>2698144</v>
      </c>
      <c r="J33" s="31">
        <f t="shared" si="0"/>
        <v>8067964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8067964</v>
      </c>
      <c r="X33" s="31">
        <f t="shared" si="0"/>
        <v>14980771</v>
      </c>
      <c r="Y33" s="31">
        <f t="shared" si="0"/>
        <v>-6912807</v>
      </c>
      <c r="Z33" s="32">
        <f>+IF(X33&lt;&gt;0,+(Y33/X33)*100,0)</f>
        <v>-46.144534216563358</v>
      </c>
      <c r="AA33" s="29">
        <f>SUM(AA6:AA32)</f>
        <v>47763469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20657668</v>
      </c>
      <c r="F35" s="22">
        <v>20657668</v>
      </c>
      <c r="G35" s="22">
        <v>2005743</v>
      </c>
      <c r="H35" s="22">
        <v>1580092</v>
      </c>
      <c r="I35" s="22">
        <v>1526303</v>
      </c>
      <c r="J35" s="22">
        <v>5112138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5112138</v>
      </c>
      <c r="X35" s="22">
        <v>5164438</v>
      </c>
      <c r="Y35" s="22">
        <v>-52300</v>
      </c>
      <c r="Z35" s="23">
        <v>-1.0126948953593788</v>
      </c>
      <c r="AA35" s="20">
        <v>20657668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125045</v>
      </c>
      <c r="F38" s="22">
        <v>125045</v>
      </c>
      <c r="G38" s="22">
        <v>32849</v>
      </c>
      <c r="H38" s="22">
        <v>17860</v>
      </c>
      <c r="I38" s="22"/>
      <c r="J38" s="22">
        <v>50709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50709</v>
      </c>
      <c r="X38" s="22">
        <v>31256</v>
      </c>
      <c r="Y38" s="22">
        <v>19453</v>
      </c>
      <c r="Z38" s="23">
        <v>62.237650371128737</v>
      </c>
      <c r="AA38" s="20">
        <v>125045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11328974</v>
      </c>
      <c r="F39" s="22">
        <v>11328974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2832245</v>
      </c>
      <c r="Y39" s="22">
        <v>-2832245</v>
      </c>
      <c r="Z39" s="23">
        <v>-100</v>
      </c>
      <c r="AA39" s="20">
        <v>11328974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1915300</v>
      </c>
      <c r="F40" s="22">
        <v>1915300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478819</v>
      </c>
      <c r="Y40" s="22">
        <v>-478819</v>
      </c>
      <c r="Z40" s="23">
        <v>-100</v>
      </c>
      <c r="AA40" s="20">
        <v>1915300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497602</v>
      </c>
      <c r="F45" s="22">
        <v>497602</v>
      </c>
      <c r="G45" s="22">
        <v>33200</v>
      </c>
      <c r="H45" s="22">
        <v>38693</v>
      </c>
      <c r="I45" s="22">
        <v>35598</v>
      </c>
      <c r="J45" s="22">
        <v>107491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107491</v>
      </c>
      <c r="X45" s="22">
        <v>124399</v>
      </c>
      <c r="Y45" s="22">
        <v>-16908</v>
      </c>
      <c r="Z45" s="23">
        <v>-13.591749129816154</v>
      </c>
      <c r="AA45" s="20">
        <v>497602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34524589</v>
      </c>
      <c r="F48" s="31">
        <f t="shared" si="1"/>
        <v>34524589</v>
      </c>
      <c r="G48" s="31">
        <f t="shared" si="1"/>
        <v>2071792</v>
      </c>
      <c r="H48" s="31">
        <f t="shared" si="1"/>
        <v>1636645</v>
      </c>
      <c r="I48" s="31">
        <f t="shared" si="1"/>
        <v>1561901</v>
      </c>
      <c r="J48" s="31">
        <f t="shared" si="1"/>
        <v>5270338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5270338</v>
      </c>
      <c r="X48" s="31">
        <f t="shared" si="1"/>
        <v>8631157</v>
      </c>
      <c r="Y48" s="31">
        <f t="shared" si="1"/>
        <v>-3360819</v>
      </c>
      <c r="Z48" s="32">
        <f>+IF(X48&lt;&gt;0,+(Y48/X48)*100,0)</f>
        <v>-38.938221144627541</v>
      </c>
      <c r="AA48" s="29">
        <f>SUM(AA35:AA47)</f>
        <v>34524589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13238880</v>
      </c>
      <c r="F49" s="41">
        <f t="shared" si="2"/>
        <v>13238880</v>
      </c>
      <c r="G49" s="41">
        <f t="shared" si="2"/>
        <v>600210</v>
      </c>
      <c r="H49" s="41">
        <f t="shared" si="2"/>
        <v>1061173</v>
      </c>
      <c r="I49" s="41">
        <f t="shared" si="2"/>
        <v>1136243</v>
      </c>
      <c r="J49" s="41">
        <f t="shared" si="2"/>
        <v>2797626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2797626</v>
      </c>
      <c r="X49" s="41">
        <f t="shared" si="2"/>
        <v>6349614</v>
      </c>
      <c r="Y49" s="41">
        <f t="shared" si="2"/>
        <v>-3551988</v>
      </c>
      <c r="Z49" s="42">
        <f>+IF(X49&lt;&gt;0,+(Y49/X49)*100,0)</f>
        <v>-55.940219358216105</v>
      </c>
      <c r="AA49" s="39">
        <f>+AA33-AA48</f>
        <v>13238880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13238880</v>
      </c>
      <c r="F52" s="50">
        <f t="shared" si="3"/>
        <v>13238880</v>
      </c>
      <c r="G52" s="50">
        <f t="shared" si="3"/>
        <v>600210</v>
      </c>
      <c r="H52" s="50">
        <f t="shared" si="3"/>
        <v>1061173</v>
      </c>
      <c r="I52" s="50">
        <f t="shared" si="3"/>
        <v>1136243</v>
      </c>
      <c r="J52" s="50">
        <f t="shared" si="3"/>
        <v>2797626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2797626</v>
      </c>
      <c r="X52" s="50">
        <f t="shared" si="3"/>
        <v>6349614</v>
      </c>
      <c r="Y52" s="50">
        <f t="shared" si="3"/>
        <v>-3551988</v>
      </c>
      <c r="Z52" s="51">
        <f>+IF(X52&lt;&gt;0,+(Y52/X52)*100,0)</f>
        <v>-55.940219358216105</v>
      </c>
      <c r="AA52" s="48">
        <f>SUM(AA49:AA51)</f>
        <v>13238880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13238880</v>
      </c>
      <c r="F54" s="56">
        <f t="shared" si="4"/>
        <v>13238880</v>
      </c>
      <c r="G54" s="56">
        <f t="shared" si="4"/>
        <v>600210</v>
      </c>
      <c r="H54" s="56">
        <f t="shared" si="4"/>
        <v>1061173</v>
      </c>
      <c r="I54" s="56">
        <f t="shared" si="4"/>
        <v>1136243</v>
      </c>
      <c r="J54" s="56">
        <f t="shared" si="4"/>
        <v>2797626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2797626</v>
      </c>
      <c r="X54" s="56">
        <f t="shared" si="4"/>
        <v>6349614</v>
      </c>
      <c r="Y54" s="56">
        <f t="shared" si="4"/>
        <v>-3551988</v>
      </c>
      <c r="Z54" s="57">
        <f>+IF(X54&lt;&gt;0,+(Y54/X54)*100,0)</f>
        <v>-55.940219358216105</v>
      </c>
      <c r="AA54" s="54">
        <f>+AA52-AA53</f>
        <v>13238880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13238880</v>
      </c>
      <c r="F57" s="50">
        <f t="shared" si="5"/>
        <v>13238880</v>
      </c>
      <c r="G57" s="50">
        <f t="shared" si="5"/>
        <v>600210</v>
      </c>
      <c r="H57" s="50">
        <f t="shared" si="5"/>
        <v>1061173</v>
      </c>
      <c r="I57" s="50">
        <f t="shared" si="5"/>
        <v>1136243</v>
      </c>
      <c r="J57" s="50">
        <f t="shared" si="5"/>
        <v>2797626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2797626</v>
      </c>
      <c r="X57" s="50">
        <f t="shared" si="5"/>
        <v>6349614</v>
      </c>
      <c r="Y57" s="50">
        <f t="shared" si="5"/>
        <v>-3551988</v>
      </c>
      <c r="Z57" s="51">
        <f>+IF(X57&lt;&gt;0,+(Y57/X57)*100,0)</f>
        <v>-55.940219358216105</v>
      </c>
      <c r="AA57" s="48">
        <f>SUM(AA54:AA56)</f>
        <v>13238880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13238880</v>
      </c>
      <c r="F60" s="67">
        <f t="shared" si="6"/>
        <v>13238880</v>
      </c>
      <c r="G60" s="67">
        <f t="shared" si="6"/>
        <v>600210</v>
      </c>
      <c r="H60" s="67">
        <f t="shared" si="6"/>
        <v>1061173</v>
      </c>
      <c r="I60" s="67">
        <f t="shared" si="6"/>
        <v>1136243</v>
      </c>
      <c r="J60" s="67">
        <f t="shared" si="6"/>
        <v>2797626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2797626</v>
      </c>
      <c r="X60" s="67">
        <f t="shared" si="6"/>
        <v>6349614</v>
      </c>
      <c r="Y60" s="67">
        <f t="shared" si="6"/>
        <v>-3551988</v>
      </c>
      <c r="Z60" s="68">
        <f>+IF(X60&lt;&gt;0,+(Y60/X60)*100,0)</f>
        <v>-55.940219358216105</v>
      </c>
      <c r="AA60" s="65">
        <f>SUM(AA57:AA59)</f>
        <v>13238880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57144192</v>
      </c>
      <c r="D9" s="20"/>
      <c r="E9" s="21">
        <v>48229692</v>
      </c>
      <c r="F9" s="22">
        <v>48229692</v>
      </c>
      <c r="G9" s="22">
        <v>5173649</v>
      </c>
      <c r="H9" s="22">
        <v>5198350</v>
      </c>
      <c r="I9" s="22">
        <v>5188945</v>
      </c>
      <c r="J9" s="22">
        <v>15560944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15560944</v>
      </c>
      <c r="X9" s="22">
        <v>12057423</v>
      </c>
      <c r="Y9" s="22">
        <v>3503521</v>
      </c>
      <c r="Z9" s="23">
        <v>29.056963498750939</v>
      </c>
      <c r="AA9" s="20">
        <v>48229692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13258156</v>
      </c>
      <c r="D13" s="20"/>
      <c r="E13" s="21">
        <v>8017680</v>
      </c>
      <c r="F13" s="22">
        <v>8017680</v>
      </c>
      <c r="G13" s="22">
        <v>1067326</v>
      </c>
      <c r="H13" s="22">
        <v>1060312</v>
      </c>
      <c r="I13" s="22">
        <v>1073086</v>
      </c>
      <c r="J13" s="22">
        <v>3200724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3200724</v>
      </c>
      <c r="X13" s="22">
        <v>2004420</v>
      </c>
      <c r="Y13" s="22">
        <v>1196304</v>
      </c>
      <c r="Z13" s="23">
        <v>59.683299907205075</v>
      </c>
      <c r="AA13" s="20">
        <v>8017680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37800000</v>
      </c>
      <c r="D26" s="20"/>
      <c r="E26" s="21">
        <v>29694000</v>
      </c>
      <c r="F26" s="22">
        <v>29694000</v>
      </c>
      <c r="G26" s="22">
        <v>12372473</v>
      </c>
      <c r="H26" s="22"/>
      <c r="I26" s="22"/>
      <c r="J26" s="22">
        <v>12372473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12372473</v>
      </c>
      <c r="X26" s="22">
        <v>12373000</v>
      </c>
      <c r="Y26" s="22">
        <v>-527</v>
      </c>
      <c r="Z26" s="23"/>
      <c r="AA26" s="20">
        <v>29694000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108202348</v>
      </c>
      <c r="D33" s="29">
        <f t="shared" ref="D33:Y33" si="0">SUM(D6:D32)</f>
        <v>0</v>
      </c>
      <c r="E33" s="30">
        <f t="shared" si="0"/>
        <v>85941372</v>
      </c>
      <c r="F33" s="31">
        <f t="shared" si="0"/>
        <v>85941372</v>
      </c>
      <c r="G33" s="31">
        <f t="shared" si="0"/>
        <v>18613448</v>
      </c>
      <c r="H33" s="31">
        <f t="shared" si="0"/>
        <v>6258662</v>
      </c>
      <c r="I33" s="31">
        <f t="shared" si="0"/>
        <v>6262031</v>
      </c>
      <c r="J33" s="31">
        <f t="shared" si="0"/>
        <v>31134141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31134141</v>
      </c>
      <c r="X33" s="31">
        <f t="shared" si="0"/>
        <v>26434843</v>
      </c>
      <c r="Y33" s="31">
        <f t="shared" si="0"/>
        <v>4699298</v>
      </c>
      <c r="Z33" s="32">
        <f>+IF(X33&lt;&gt;0,+(Y33/X33)*100,0)</f>
        <v>17.776909059002165</v>
      </c>
      <c r="AA33" s="29">
        <f>SUM(AA6:AA32)</f>
        <v>85941372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30553572</v>
      </c>
      <c r="D35" s="20"/>
      <c r="E35" s="21">
        <v>32759556</v>
      </c>
      <c r="F35" s="22">
        <v>32759556</v>
      </c>
      <c r="G35" s="22">
        <v>1954617</v>
      </c>
      <c r="H35" s="22">
        <v>2469715</v>
      </c>
      <c r="I35" s="22">
        <v>2238648</v>
      </c>
      <c r="J35" s="22">
        <v>6662980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6662980</v>
      </c>
      <c r="X35" s="22">
        <v>8189889</v>
      </c>
      <c r="Y35" s="22">
        <v>-1526909</v>
      </c>
      <c r="Z35" s="23">
        <v>-18.643830215525508</v>
      </c>
      <c r="AA35" s="20">
        <v>32759556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333257</v>
      </c>
      <c r="D38" s="20"/>
      <c r="E38" s="21">
        <v>259992</v>
      </c>
      <c r="F38" s="22">
        <v>259992</v>
      </c>
      <c r="G38" s="22"/>
      <c r="H38" s="22">
        <v>25740</v>
      </c>
      <c r="I38" s="22">
        <v>28800</v>
      </c>
      <c r="J38" s="22">
        <v>54540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54540</v>
      </c>
      <c r="X38" s="22">
        <v>64998</v>
      </c>
      <c r="Y38" s="22">
        <v>-10458</v>
      </c>
      <c r="Z38" s="23">
        <v>-16.089725837718085</v>
      </c>
      <c r="AA38" s="20">
        <v>259992</v>
      </c>
    </row>
    <row r="39" spans="1:27" x14ac:dyDescent="0.25">
      <c r="A39" s="19" t="s">
        <v>65</v>
      </c>
      <c r="B39" s="15" t="s">
        <v>32</v>
      </c>
      <c r="C39" s="20">
        <v>12626754</v>
      </c>
      <c r="D39" s="20"/>
      <c r="E39" s="21">
        <v>39728088</v>
      </c>
      <c r="F39" s="22">
        <v>39728088</v>
      </c>
      <c r="G39" s="22"/>
      <c r="H39" s="22"/>
      <c r="I39" s="22">
        <v>9932022</v>
      </c>
      <c r="J39" s="22">
        <v>9932022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9932022</v>
      </c>
      <c r="X39" s="22">
        <v>9932022</v>
      </c>
      <c r="Y39" s="22"/>
      <c r="Z39" s="23"/>
      <c r="AA39" s="20">
        <v>39728088</v>
      </c>
    </row>
    <row r="40" spans="1:27" x14ac:dyDescent="0.25">
      <c r="A40" s="19" t="s">
        <v>66</v>
      </c>
      <c r="B40" s="15" t="s">
        <v>32</v>
      </c>
      <c r="C40" s="20">
        <v>1255881</v>
      </c>
      <c r="D40" s="20"/>
      <c r="E40" s="21">
        <v>1761900</v>
      </c>
      <c r="F40" s="22">
        <v>1761900</v>
      </c>
      <c r="G40" s="22">
        <v>126428</v>
      </c>
      <c r="H40" s="22">
        <v>126428</v>
      </c>
      <c r="I40" s="22">
        <v>122350</v>
      </c>
      <c r="J40" s="22">
        <v>375206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375206</v>
      </c>
      <c r="X40" s="22">
        <v>440475</v>
      </c>
      <c r="Y40" s="22">
        <v>-65269</v>
      </c>
      <c r="Z40" s="23">
        <v>-14.817867075316421</v>
      </c>
      <c r="AA40" s="20">
        <v>1761900</v>
      </c>
    </row>
    <row r="41" spans="1:27" x14ac:dyDescent="0.25">
      <c r="A41" s="19" t="s">
        <v>40</v>
      </c>
      <c r="B41" s="15" t="s">
        <v>32</v>
      </c>
      <c r="C41" s="20">
        <v>2742921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1220052</v>
      </c>
      <c r="D42" s="20"/>
      <c r="E42" s="21">
        <v>2199996</v>
      </c>
      <c r="F42" s="22">
        <v>2199996</v>
      </c>
      <c r="G42" s="22"/>
      <c r="H42" s="22">
        <v>102306</v>
      </c>
      <c r="I42" s="22">
        <v>173018</v>
      </c>
      <c r="J42" s="22">
        <v>275324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275324</v>
      </c>
      <c r="X42" s="22">
        <v>549999</v>
      </c>
      <c r="Y42" s="22">
        <v>-274675</v>
      </c>
      <c r="Z42" s="23">
        <v>-49.940999892727078</v>
      </c>
      <c r="AA42" s="20">
        <v>2199996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30139387</v>
      </c>
      <c r="D44" s="20"/>
      <c r="E44" s="21">
        <v>10712916</v>
      </c>
      <c r="F44" s="22">
        <v>10712916</v>
      </c>
      <c r="G44" s="22">
        <v>2971917</v>
      </c>
      <c r="H44" s="22">
        <v>3439708</v>
      </c>
      <c r="I44" s="22">
        <v>2667383</v>
      </c>
      <c r="J44" s="22">
        <v>9079008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9079008</v>
      </c>
      <c r="X44" s="22">
        <v>2678229</v>
      </c>
      <c r="Y44" s="22">
        <v>6400779</v>
      </c>
      <c r="Z44" s="23">
        <v>238.99296886113919</v>
      </c>
      <c r="AA44" s="20">
        <v>10712916</v>
      </c>
    </row>
    <row r="45" spans="1:27" x14ac:dyDescent="0.25">
      <c r="A45" s="19" t="s">
        <v>70</v>
      </c>
      <c r="B45" s="15" t="s">
        <v>32</v>
      </c>
      <c r="C45" s="20">
        <v>1621894</v>
      </c>
      <c r="D45" s="20"/>
      <c r="E45" s="21">
        <v>5080584</v>
      </c>
      <c r="F45" s="22">
        <v>5080584</v>
      </c>
      <c r="G45" s="22">
        <v>37630</v>
      </c>
      <c r="H45" s="22">
        <v>104767</v>
      </c>
      <c r="I45" s="22">
        <v>198832</v>
      </c>
      <c r="J45" s="22">
        <v>341229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341229</v>
      </c>
      <c r="X45" s="22">
        <v>1270146</v>
      </c>
      <c r="Y45" s="22">
        <v>-928917</v>
      </c>
      <c r="Z45" s="23">
        <v>-73.134663259184379</v>
      </c>
      <c r="AA45" s="20">
        <v>5080584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80493718</v>
      </c>
      <c r="D48" s="29">
        <f t="shared" ref="D48:Y48" si="1">SUM(D35:D47)</f>
        <v>0</v>
      </c>
      <c r="E48" s="30">
        <f t="shared" si="1"/>
        <v>92503032</v>
      </c>
      <c r="F48" s="31">
        <f t="shared" si="1"/>
        <v>92503032</v>
      </c>
      <c r="G48" s="31">
        <f t="shared" si="1"/>
        <v>5090592</v>
      </c>
      <c r="H48" s="31">
        <f t="shared" si="1"/>
        <v>6268664</v>
      </c>
      <c r="I48" s="31">
        <f t="shared" si="1"/>
        <v>15361053</v>
      </c>
      <c r="J48" s="31">
        <f t="shared" si="1"/>
        <v>26720309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26720309</v>
      </c>
      <c r="X48" s="31">
        <f t="shared" si="1"/>
        <v>23125758</v>
      </c>
      <c r="Y48" s="31">
        <f t="shared" si="1"/>
        <v>3594551</v>
      </c>
      <c r="Z48" s="32">
        <f>+IF(X48&lt;&gt;0,+(Y48/X48)*100,0)</f>
        <v>15.543494833769342</v>
      </c>
      <c r="AA48" s="29">
        <f>SUM(AA35:AA47)</f>
        <v>92503032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27708630</v>
      </c>
      <c r="D49" s="39">
        <f t="shared" si="2"/>
        <v>0</v>
      </c>
      <c r="E49" s="40">
        <f t="shared" si="2"/>
        <v>-6561660</v>
      </c>
      <c r="F49" s="41">
        <f t="shared" si="2"/>
        <v>-6561660</v>
      </c>
      <c r="G49" s="41">
        <f t="shared" si="2"/>
        <v>13522856</v>
      </c>
      <c r="H49" s="41">
        <f t="shared" si="2"/>
        <v>-10002</v>
      </c>
      <c r="I49" s="41">
        <f t="shared" si="2"/>
        <v>-9099022</v>
      </c>
      <c r="J49" s="41">
        <f t="shared" si="2"/>
        <v>4413832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4413832</v>
      </c>
      <c r="X49" s="41">
        <f t="shared" si="2"/>
        <v>3309085</v>
      </c>
      <c r="Y49" s="41">
        <f t="shared" si="2"/>
        <v>1104747</v>
      </c>
      <c r="Z49" s="42">
        <f>+IF(X49&lt;&gt;0,+(Y49/X49)*100,0)</f>
        <v>33.385271155017172</v>
      </c>
      <c r="AA49" s="39">
        <f>+AA33-AA48</f>
        <v>-6561660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27708630</v>
      </c>
      <c r="D52" s="48">
        <f t="shared" si="3"/>
        <v>0</v>
      </c>
      <c r="E52" s="49">
        <f t="shared" si="3"/>
        <v>-6561660</v>
      </c>
      <c r="F52" s="50">
        <f t="shared" si="3"/>
        <v>-6561660</v>
      </c>
      <c r="G52" s="50">
        <f t="shared" si="3"/>
        <v>13522856</v>
      </c>
      <c r="H52" s="50">
        <f t="shared" si="3"/>
        <v>-10002</v>
      </c>
      <c r="I52" s="50">
        <f t="shared" si="3"/>
        <v>-9099022</v>
      </c>
      <c r="J52" s="50">
        <f t="shared" si="3"/>
        <v>4413832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4413832</v>
      </c>
      <c r="X52" s="50">
        <f t="shared" si="3"/>
        <v>3309085</v>
      </c>
      <c r="Y52" s="50">
        <f t="shared" si="3"/>
        <v>1104747</v>
      </c>
      <c r="Z52" s="51">
        <f>+IF(X52&lt;&gt;0,+(Y52/X52)*100,0)</f>
        <v>33.385271155017172</v>
      </c>
      <c r="AA52" s="48">
        <f>SUM(AA49:AA51)</f>
        <v>-6561660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27708630</v>
      </c>
      <c r="D54" s="54">
        <f>+D52-D53</f>
        <v>0</v>
      </c>
      <c r="E54" s="55">
        <f t="shared" si="4"/>
        <v>-6561660</v>
      </c>
      <c r="F54" s="56">
        <f t="shared" si="4"/>
        <v>-6561660</v>
      </c>
      <c r="G54" s="56">
        <f t="shared" si="4"/>
        <v>13522856</v>
      </c>
      <c r="H54" s="56">
        <f t="shared" si="4"/>
        <v>-10002</v>
      </c>
      <c r="I54" s="56">
        <f t="shared" si="4"/>
        <v>-9099022</v>
      </c>
      <c r="J54" s="56">
        <f t="shared" si="4"/>
        <v>4413832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4413832</v>
      </c>
      <c r="X54" s="56">
        <f t="shared" si="4"/>
        <v>3309085</v>
      </c>
      <c r="Y54" s="56">
        <f t="shared" si="4"/>
        <v>1104747</v>
      </c>
      <c r="Z54" s="57">
        <f>+IF(X54&lt;&gt;0,+(Y54/X54)*100,0)</f>
        <v>33.385271155017172</v>
      </c>
      <c r="AA54" s="54">
        <f>+AA52-AA53</f>
        <v>-6561660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27708630</v>
      </c>
      <c r="D57" s="48">
        <f>SUM(D54:D56)</f>
        <v>0</v>
      </c>
      <c r="E57" s="49">
        <f t="shared" si="5"/>
        <v>-6561660</v>
      </c>
      <c r="F57" s="50">
        <f t="shared" si="5"/>
        <v>-6561660</v>
      </c>
      <c r="G57" s="50">
        <f t="shared" si="5"/>
        <v>13522856</v>
      </c>
      <c r="H57" s="50">
        <f t="shared" si="5"/>
        <v>-10002</v>
      </c>
      <c r="I57" s="50">
        <f t="shared" si="5"/>
        <v>-9099022</v>
      </c>
      <c r="J57" s="50">
        <f t="shared" si="5"/>
        <v>4413832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4413832</v>
      </c>
      <c r="X57" s="50">
        <f t="shared" si="5"/>
        <v>3309085</v>
      </c>
      <c r="Y57" s="50">
        <f t="shared" si="5"/>
        <v>1104747</v>
      </c>
      <c r="Z57" s="51">
        <f>+IF(X57&lt;&gt;0,+(Y57/X57)*100,0)</f>
        <v>33.385271155017172</v>
      </c>
      <c r="AA57" s="48">
        <f>SUM(AA54:AA56)</f>
        <v>-6561660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27708630</v>
      </c>
      <c r="D60" s="65">
        <f>SUM(D57:D59)</f>
        <v>0</v>
      </c>
      <c r="E60" s="66">
        <f t="shared" si="6"/>
        <v>-6561660</v>
      </c>
      <c r="F60" s="67">
        <f t="shared" si="6"/>
        <v>-6561660</v>
      </c>
      <c r="G60" s="67">
        <f t="shared" si="6"/>
        <v>13522856</v>
      </c>
      <c r="H60" s="67">
        <f t="shared" si="6"/>
        <v>-10002</v>
      </c>
      <c r="I60" s="67">
        <f t="shared" si="6"/>
        <v>-9099022</v>
      </c>
      <c r="J60" s="67">
        <f t="shared" si="6"/>
        <v>4413832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4413832</v>
      </c>
      <c r="X60" s="67">
        <f t="shared" si="6"/>
        <v>3309085</v>
      </c>
      <c r="Y60" s="67">
        <f t="shared" si="6"/>
        <v>1104747</v>
      </c>
      <c r="Z60" s="68">
        <f>+IF(X60&lt;&gt;0,+(Y60/X60)*100,0)</f>
        <v>33.385271155017172</v>
      </c>
      <c r="AA60" s="65">
        <f>SUM(AA57:AA59)</f>
        <v>-6561660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65275503</v>
      </c>
      <c r="D9" s="20"/>
      <c r="E9" s="21">
        <v>71030113</v>
      </c>
      <c r="F9" s="22">
        <v>71030113</v>
      </c>
      <c r="G9" s="22">
        <v>5881527</v>
      </c>
      <c r="H9" s="22">
        <v>5676658</v>
      </c>
      <c r="I9" s="22">
        <v>5738507</v>
      </c>
      <c r="J9" s="22">
        <v>17296692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17296692</v>
      </c>
      <c r="X9" s="22">
        <v>17757525</v>
      </c>
      <c r="Y9" s="22">
        <v>-460833</v>
      </c>
      <c r="Z9" s="23">
        <v>-2.5951420594930883</v>
      </c>
      <c r="AA9" s="20">
        <v>71030113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32914105</v>
      </c>
      <c r="D13" s="20"/>
      <c r="E13" s="21">
        <v>34619323</v>
      </c>
      <c r="F13" s="22">
        <v>34619323</v>
      </c>
      <c r="G13" s="22">
        <v>2802303</v>
      </c>
      <c r="H13" s="22">
        <v>2771951</v>
      </c>
      <c r="I13" s="22">
        <v>2573443</v>
      </c>
      <c r="J13" s="22">
        <v>8147697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8147697</v>
      </c>
      <c r="X13" s="22">
        <v>8654829</v>
      </c>
      <c r="Y13" s="22">
        <v>-507132</v>
      </c>
      <c r="Z13" s="23">
        <v>-5.8595265140420452</v>
      </c>
      <c r="AA13" s="20">
        <v>34619323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7068600</v>
      </c>
      <c r="D26" s="20"/>
      <c r="E26" s="21">
        <v>7398600</v>
      </c>
      <c r="F26" s="22">
        <v>7398600</v>
      </c>
      <c r="G26" s="22">
        <v>7398600</v>
      </c>
      <c r="H26" s="22"/>
      <c r="I26" s="22"/>
      <c r="J26" s="22">
        <v>7398600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7398600</v>
      </c>
      <c r="X26" s="22">
        <v>1849650</v>
      </c>
      <c r="Y26" s="22">
        <v>5548950</v>
      </c>
      <c r="Z26" s="23">
        <v>300</v>
      </c>
      <c r="AA26" s="20">
        <v>7398600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105258208</v>
      </c>
      <c r="D33" s="29">
        <f t="shared" ref="D33:Y33" si="0">SUM(D6:D32)</f>
        <v>0</v>
      </c>
      <c r="E33" s="30">
        <f t="shared" si="0"/>
        <v>113048036</v>
      </c>
      <c r="F33" s="31">
        <f t="shared" si="0"/>
        <v>113048036</v>
      </c>
      <c r="G33" s="31">
        <f t="shared" si="0"/>
        <v>16082430</v>
      </c>
      <c r="H33" s="31">
        <f t="shared" si="0"/>
        <v>8448609</v>
      </c>
      <c r="I33" s="31">
        <f t="shared" si="0"/>
        <v>8311950</v>
      </c>
      <c r="J33" s="31">
        <f t="shared" si="0"/>
        <v>32842989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32842989</v>
      </c>
      <c r="X33" s="31">
        <f t="shared" si="0"/>
        <v>28262004</v>
      </c>
      <c r="Y33" s="31">
        <f t="shared" si="0"/>
        <v>4580985</v>
      </c>
      <c r="Z33" s="32">
        <f>+IF(X33&lt;&gt;0,+(Y33/X33)*100,0)</f>
        <v>16.208988577030844</v>
      </c>
      <c r="AA33" s="29">
        <f>SUM(AA6:AA32)</f>
        <v>113048036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21166146</v>
      </c>
      <c r="D35" s="20"/>
      <c r="E35" s="21">
        <v>22185684</v>
      </c>
      <c r="F35" s="22">
        <v>22185684</v>
      </c>
      <c r="G35" s="22">
        <v>1910998</v>
      </c>
      <c r="H35" s="22">
        <v>1921293</v>
      </c>
      <c r="I35" s="22">
        <v>1490583</v>
      </c>
      <c r="J35" s="22">
        <v>5322874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5322874</v>
      </c>
      <c r="X35" s="22">
        <v>5546442</v>
      </c>
      <c r="Y35" s="22">
        <v>-223568</v>
      </c>
      <c r="Z35" s="23">
        <v>-4.0308363451740776</v>
      </c>
      <c r="AA35" s="20">
        <v>22185684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310249</v>
      </c>
      <c r="D38" s="20"/>
      <c r="E38" s="21">
        <v>127582</v>
      </c>
      <c r="F38" s="22">
        <v>127582</v>
      </c>
      <c r="G38" s="22"/>
      <c r="H38" s="22">
        <v>2000</v>
      </c>
      <c r="I38" s="22"/>
      <c r="J38" s="22">
        <v>2000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2000</v>
      </c>
      <c r="X38" s="22">
        <v>31899</v>
      </c>
      <c r="Y38" s="22">
        <v>-29899</v>
      </c>
      <c r="Z38" s="23">
        <v>-93.730210978400578</v>
      </c>
      <c r="AA38" s="20">
        <v>127582</v>
      </c>
    </row>
    <row r="39" spans="1:27" x14ac:dyDescent="0.25">
      <c r="A39" s="19" t="s">
        <v>65</v>
      </c>
      <c r="B39" s="15" t="s">
        <v>32</v>
      </c>
      <c r="C39" s="20">
        <v>87772163</v>
      </c>
      <c r="D39" s="20"/>
      <c r="E39" s="21">
        <v>21802661</v>
      </c>
      <c r="F39" s="22">
        <v>21802661</v>
      </c>
      <c r="G39" s="22">
        <v>5479635</v>
      </c>
      <c r="H39" s="22">
        <v>5479635</v>
      </c>
      <c r="I39" s="22">
        <v>5479635</v>
      </c>
      <c r="J39" s="22">
        <v>16438905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16438905</v>
      </c>
      <c r="X39" s="22">
        <v>5450667</v>
      </c>
      <c r="Y39" s="22">
        <v>10988238</v>
      </c>
      <c r="Z39" s="23">
        <v>201.59437367940475</v>
      </c>
      <c r="AA39" s="20">
        <v>21802661</v>
      </c>
    </row>
    <row r="40" spans="1:27" x14ac:dyDescent="0.25">
      <c r="A40" s="19" t="s">
        <v>66</v>
      </c>
      <c r="B40" s="15" t="s">
        <v>32</v>
      </c>
      <c r="C40" s="20">
        <v>1022024</v>
      </c>
      <c r="D40" s="20"/>
      <c r="E40" s="21">
        <v>91078</v>
      </c>
      <c r="F40" s="22">
        <v>91078</v>
      </c>
      <c r="G40" s="22">
        <v>8724</v>
      </c>
      <c r="H40" s="22">
        <v>8724</v>
      </c>
      <c r="I40" s="22">
        <v>8724</v>
      </c>
      <c r="J40" s="22">
        <v>26172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26172</v>
      </c>
      <c r="X40" s="22">
        <v>22773</v>
      </c>
      <c r="Y40" s="22">
        <v>3399</v>
      </c>
      <c r="Z40" s="23">
        <v>14.925569753655646</v>
      </c>
      <c r="AA40" s="20">
        <v>91078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6472220</v>
      </c>
      <c r="D42" s="20"/>
      <c r="E42" s="21">
        <v>7900000</v>
      </c>
      <c r="F42" s="22">
        <v>7900000</v>
      </c>
      <c r="G42" s="22">
        <v>129600</v>
      </c>
      <c r="H42" s="22">
        <v>576605</v>
      </c>
      <c r="I42" s="22">
        <v>576605</v>
      </c>
      <c r="J42" s="22">
        <v>1282810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1282810</v>
      </c>
      <c r="X42" s="22">
        <v>1975002</v>
      </c>
      <c r="Y42" s="22">
        <v>-692192</v>
      </c>
      <c r="Z42" s="23">
        <v>-35.047660711229661</v>
      </c>
      <c r="AA42" s="20">
        <v>7900000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73448</v>
      </c>
      <c r="D44" s="20"/>
      <c r="E44" s="21">
        <v>145358</v>
      </c>
      <c r="F44" s="22">
        <v>145358</v>
      </c>
      <c r="G44" s="22">
        <v>24918</v>
      </c>
      <c r="H44" s="22">
        <v>19314</v>
      </c>
      <c r="I44" s="22">
        <v>35668705</v>
      </c>
      <c r="J44" s="22">
        <v>35712937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35712937</v>
      </c>
      <c r="X44" s="22">
        <v>36342</v>
      </c>
      <c r="Y44" s="22">
        <v>35676595</v>
      </c>
      <c r="Z44" s="23">
        <v>98169.046832865555</v>
      </c>
      <c r="AA44" s="20">
        <v>145358</v>
      </c>
    </row>
    <row r="45" spans="1:27" x14ac:dyDescent="0.25">
      <c r="A45" s="19" t="s">
        <v>70</v>
      </c>
      <c r="B45" s="15" t="s">
        <v>32</v>
      </c>
      <c r="C45" s="20">
        <v>177362</v>
      </c>
      <c r="D45" s="20"/>
      <c r="E45" s="21">
        <v>164081</v>
      </c>
      <c r="F45" s="22">
        <v>164081</v>
      </c>
      <c r="G45" s="22">
        <v>16380</v>
      </c>
      <c r="H45" s="22">
        <v>14770</v>
      </c>
      <c r="I45" s="22">
        <v>12288</v>
      </c>
      <c r="J45" s="22">
        <v>43438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43438</v>
      </c>
      <c r="X45" s="22">
        <v>41022</v>
      </c>
      <c r="Y45" s="22">
        <v>2416</v>
      </c>
      <c r="Z45" s="23">
        <v>5.8895226951391937</v>
      </c>
      <c r="AA45" s="20">
        <v>164081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116993612</v>
      </c>
      <c r="D48" s="29">
        <f t="shared" ref="D48:Y48" si="1">SUM(D35:D47)</f>
        <v>0</v>
      </c>
      <c r="E48" s="30">
        <f t="shared" si="1"/>
        <v>52416444</v>
      </c>
      <c r="F48" s="31">
        <f t="shared" si="1"/>
        <v>52416444</v>
      </c>
      <c r="G48" s="31">
        <f t="shared" si="1"/>
        <v>7570255</v>
      </c>
      <c r="H48" s="31">
        <f t="shared" si="1"/>
        <v>8022341</v>
      </c>
      <c r="I48" s="31">
        <f t="shared" si="1"/>
        <v>43236540</v>
      </c>
      <c r="J48" s="31">
        <f t="shared" si="1"/>
        <v>58829136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58829136</v>
      </c>
      <c r="X48" s="31">
        <f t="shared" si="1"/>
        <v>13104147</v>
      </c>
      <c r="Y48" s="31">
        <f t="shared" si="1"/>
        <v>45724989</v>
      </c>
      <c r="Z48" s="32">
        <f>+IF(X48&lt;&gt;0,+(Y48/X48)*100,0)</f>
        <v>348.93525690760339</v>
      </c>
      <c r="AA48" s="29">
        <f>SUM(AA35:AA47)</f>
        <v>52416444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-11735404</v>
      </c>
      <c r="D49" s="39">
        <f t="shared" si="2"/>
        <v>0</v>
      </c>
      <c r="E49" s="40">
        <f t="shared" si="2"/>
        <v>60631592</v>
      </c>
      <c r="F49" s="41">
        <f t="shared" si="2"/>
        <v>60631592</v>
      </c>
      <c r="G49" s="41">
        <f t="shared" si="2"/>
        <v>8512175</v>
      </c>
      <c r="H49" s="41">
        <f t="shared" si="2"/>
        <v>426268</v>
      </c>
      <c r="I49" s="41">
        <f t="shared" si="2"/>
        <v>-34924590</v>
      </c>
      <c r="J49" s="41">
        <f t="shared" si="2"/>
        <v>-25986147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-25986147</v>
      </c>
      <c r="X49" s="41">
        <f t="shared" si="2"/>
        <v>15157857</v>
      </c>
      <c r="Y49" s="41">
        <f t="shared" si="2"/>
        <v>-41144004</v>
      </c>
      <c r="Z49" s="42">
        <f>+IF(X49&lt;&gt;0,+(Y49/X49)*100,0)</f>
        <v>-271.43681326456635</v>
      </c>
      <c r="AA49" s="39">
        <f>+AA33-AA48</f>
        <v>60631592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-11735404</v>
      </c>
      <c r="D52" s="48">
        <f t="shared" si="3"/>
        <v>0</v>
      </c>
      <c r="E52" s="49">
        <f t="shared" si="3"/>
        <v>60631592</v>
      </c>
      <c r="F52" s="50">
        <f t="shared" si="3"/>
        <v>60631592</v>
      </c>
      <c r="G52" s="50">
        <f t="shared" si="3"/>
        <v>8512175</v>
      </c>
      <c r="H52" s="50">
        <f t="shared" si="3"/>
        <v>426268</v>
      </c>
      <c r="I52" s="50">
        <f t="shared" si="3"/>
        <v>-34924590</v>
      </c>
      <c r="J52" s="50">
        <f t="shared" si="3"/>
        <v>-25986147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-25986147</v>
      </c>
      <c r="X52" s="50">
        <f t="shared" si="3"/>
        <v>15157857</v>
      </c>
      <c r="Y52" s="50">
        <f t="shared" si="3"/>
        <v>-41144004</v>
      </c>
      <c r="Z52" s="51">
        <f>+IF(X52&lt;&gt;0,+(Y52/X52)*100,0)</f>
        <v>-271.43681326456635</v>
      </c>
      <c r="AA52" s="48">
        <f>SUM(AA49:AA51)</f>
        <v>60631592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-11735404</v>
      </c>
      <c r="D54" s="54">
        <f>+D52-D53</f>
        <v>0</v>
      </c>
      <c r="E54" s="55">
        <f t="shared" si="4"/>
        <v>60631592</v>
      </c>
      <c r="F54" s="56">
        <f t="shared" si="4"/>
        <v>60631592</v>
      </c>
      <c r="G54" s="56">
        <f t="shared" si="4"/>
        <v>8512175</v>
      </c>
      <c r="H54" s="56">
        <f t="shared" si="4"/>
        <v>426268</v>
      </c>
      <c r="I54" s="56">
        <f t="shared" si="4"/>
        <v>-34924590</v>
      </c>
      <c r="J54" s="56">
        <f t="shared" si="4"/>
        <v>-25986147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-25986147</v>
      </c>
      <c r="X54" s="56">
        <f t="shared" si="4"/>
        <v>15157857</v>
      </c>
      <c r="Y54" s="56">
        <f t="shared" si="4"/>
        <v>-41144004</v>
      </c>
      <c r="Z54" s="57">
        <f>+IF(X54&lt;&gt;0,+(Y54/X54)*100,0)</f>
        <v>-271.43681326456635</v>
      </c>
      <c r="AA54" s="54">
        <f>+AA52-AA53</f>
        <v>60631592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-11735404</v>
      </c>
      <c r="D57" s="48">
        <f>SUM(D54:D56)</f>
        <v>0</v>
      </c>
      <c r="E57" s="49">
        <f t="shared" si="5"/>
        <v>60631592</v>
      </c>
      <c r="F57" s="50">
        <f t="shared" si="5"/>
        <v>60631592</v>
      </c>
      <c r="G57" s="50">
        <f t="shared" si="5"/>
        <v>8512175</v>
      </c>
      <c r="H57" s="50">
        <f t="shared" si="5"/>
        <v>426268</v>
      </c>
      <c r="I57" s="50">
        <f t="shared" si="5"/>
        <v>-34924590</v>
      </c>
      <c r="J57" s="50">
        <f t="shared" si="5"/>
        <v>-25986147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-25986147</v>
      </c>
      <c r="X57" s="50">
        <f t="shared" si="5"/>
        <v>15157857</v>
      </c>
      <c r="Y57" s="50">
        <f t="shared" si="5"/>
        <v>-41144004</v>
      </c>
      <c r="Z57" s="51">
        <f>+IF(X57&lt;&gt;0,+(Y57/X57)*100,0)</f>
        <v>-271.43681326456635</v>
      </c>
      <c r="AA57" s="48">
        <f>SUM(AA54:AA56)</f>
        <v>60631592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-11735404</v>
      </c>
      <c r="D60" s="65">
        <f>SUM(D57:D59)</f>
        <v>0</v>
      </c>
      <c r="E60" s="66">
        <f t="shared" si="6"/>
        <v>60631592</v>
      </c>
      <c r="F60" s="67">
        <f t="shared" si="6"/>
        <v>60631592</v>
      </c>
      <c r="G60" s="67">
        <f t="shared" si="6"/>
        <v>8512175</v>
      </c>
      <c r="H60" s="67">
        <f t="shared" si="6"/>
        <v>426268</v>
      </c>
      <c r="I60" s="67">
        <f t="shared" si="6"/>
        <v>-34924590</v>
      </c>
      <c r="J60" s="67">
        <f t="shared" si="6"/>
        <v>-25986147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-25986147</v>
      </c>
      <c r="X60" s="67">
        <f t="shared" si="6"/>
        <v>15157857</v>
      </c>
      <c r="Y60" s="67">
        <f t="shared" si="6"/>
        <v>-41144004</v>
      </c>
      <c r="Z60" s="68">
        <f>+IF(X60&lt;&gt;0,+(Y60/X60)*100,0)</f>
        <v>-271.43681326456635</v>
      </c>
      <c r="AA60" s="65">
        <f>SUM(AA57:AA59)</f>
        <v>60631592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32375958</v>
      </c>
      <c r="D9" s="20"/>
      <c r="E9" s="21">
        <v>30189036</v>
      </c>
      <c r="F9" s="22">
        <v>30189036</v>
      </c>
      <c r="G9" s="22">
        <v>2590537</v>
      </c>
      <c r="H9" s="22">
        <v>2574853</v>
      </c>
      <c r="I9" s="22">
        <v>2557469</v>
      </c>
      <c r="J9" s="22">
        <v>7722859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7722859</v>
      </c>
      <c r="X9" s="22">
        <v>7547259</v>
      </c>
      <c r="Y9" s="22">
        <v>175600</v>
      </c>
      <c r="Z9" s="23">
        <v>2.3266725045476773</v>
      </c>
      <c r="AA9" s="20">
        <v>30189036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5223804</v>
      </c>
      <c r="D13" s="20"/>
      <c r="E13" s="21">
        <v>21552084</v>
      </c>
      <c r="F13" s="22">
        <v>21552084</v>
      </c>
      <c r="G13" s="22">
        <v>1767674</v>
      </c>
      <c r="H13" s="22">
        <v>1756673</v>
      </c>
      <c r="I13" s="22">
        <v>1773790</v>
      </c>
      <c r="J13" s="22">
        <v>5298137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5298137</v>
      </c>
      <c r="X13" s="22">
        <v>5388021</v>
      </c>
      <c r="Y13" s="22">
        <v>-89884</v>
      </c>
      <c r="Z13" s="23">
        <v>-1.6682191847433407</v>
      </c>
      <c r="AA13" s="20">
        <v>21552084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11057686</v>
      </c>
      <c r="D26" s="20"/>
      <c r="E26" s="21">
        <v>11046558</v>
      </c>
      <c r="F26" s="22">
        <v>11046558</v>
      </c>
      <c r="G26" s="22">
        <v>4002772</v>
      </c>
      <c r="H26" s="22"/>
      <c r="I26" s="22">
        <v>324456</v>
      </c>
      <c r="J26" s="22">
        <v>4327228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4327228</v>
      </c>
      <c r="X26" s="22">
        <v>3682186</v>
      </c>
      <c r="Y26" s="22">
        <v>645042</v>
      </c>
      <c r="Z26" s="23">
        <v>17.517909198503283</v>
      </c>
      <c r="AA26" s="20">
        <v>11046558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48657448</v>
      </c>
      <c r="D33" s="29">
        <f t="shared" ref="D33:Y33" si="0">SUM(D6:D32)</f>
        <v>0</v>
      </c>
      <c r="E33" s="30">
        <f t="shared" si="0"/>
        <v>62787678</v>
      </c>
      <c r="F33" s="31">
        <f t="shared" si="0"/>
        <v>62787678</v>
      </c>
      <c r="G33" s="31">
        <f t="shared" si="0"/>
        <v>8360983</v>
      </c>
      <c r="H33" s="31">
        <f t="shared" si="0"/>
        <v>4331526</v>
      </c>
      <c r="I33" s="31">
        <f t="shared" si="0"/>
        <v>4655715</v>
      </c>
      <c r="J33" s="31">
        <f t="shared" si="0"/>
        <v>17348224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17348224</v>
      </c>
      <c r="X33" s="31">
        <f t="shared" si="0"/>
        <v>16617466</v>
      </c>
      <c r="Y33" s="31">
        <f t="shared" si="0"/>
        <v>730758</v>
      </c>
      <c r="Z33" s="32">
        <f>+IF(X33&lt;&gt;0,+(Y33/X33)*100,0)</f>
        <v>4.3975296835269591</v>
      </c>
      <c r="AA33" s="29">
        <f>SUM(AA6:AA32)</f>
        <v>62787678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16769626</v>
      </c>
      <c r="D35" s="20"/>
      <c r="E35" s="21">
        <v>12789012</v>
      </c>
      <c r="F35" s="22">
        <v>12789012</v>
      </c>
      <c r="G35" s="22"/>
      <c r="H35" s="22">
        <v>3846788</v>
      </c>
      <c r="I35" s="22">
        <v>1513186</v>
      </c>
      <c r="J35" s="22">
        <v>5359974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5359974</v>
      </c>
      <c r="X35" s="22">
        <v>3197253</v>
      </c>
      <c r="Y35" s="22">
        <v>2162721</v>
      </c>
      <c r="Z35" s="23">
        <v>67.64309862247373</v>
      </c>
      <c r="AA35" s="20">
        <v>12789012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87524</v>
      </c>
      <c r="D38" s="20"/>
      <c r="E38" s="21">
        <v>420000</v>
      </c>
      <c r="F38" s="22">
        <v>420000</v>
      </c>
      <c r="G38" s="22"/>
      <c r="H38" s="22"/>
      <c r="I38" s="22">
        <v>99820</v>
      </c>
      <c r="J38" s="22">
        <v>99820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99820</v>
      </c>
      <c r="X38" s="22">
        <v>105000</v>
      </c>
      <c r="Y38" s="22">
        <v>-5180</v>
      </c>
      <c r="Z38" s="23">
        <v>-4.9333333333333336</v>
      </c>
      <c r="AA38" s="20">
        <v>420000</v>
      </c>
    </row>
    <row r="39" spans="1:27" x14ac:dyDescent="0.25">
      <c r="A39" s="19" t="s">
        <v>65</v>
      </c>
      <c r="B39" s="15" t="s">
        <v>32</v>
      </c>
      <c r="C39" s="20">
        <v>2850562</v>
      </c>
      <c r="D39" s="20"/>
      <c r="E39" s="21">
        <v>13466484</v>
      </c>
      <c r="F39" s="22">
        <v>13466484</v>
      </c>
      <c r="G39" s="22"/>
      <c r="H39" s="22"/>
      <c r="I39" s="22">
        <v>712640</v>
      </c>
      <c r="J39" s="22">
        <v>712640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712640</v>
      </c>
      <c r="X39" s="22">
        <v>3366621</v>
      </c>
      <c r="Y39" s="22">
        <v>-2653981</v>
      </c>
      <c r="Z39" s="23">
        <v>-78.832188119779445</v>
      </c>
      <c r="AA39" s="20">
        <v>13466484</v>
      </c>
    </row>
    <row r="40" spans="1:27" x14ac:dyDescent="0.25">
      <c r="A40" s="19" t="s">
        <v>66</v>
      </c>
      <c r="B40" s="15" t="s">
        <v>32</v>
      </c>
      <c r="C40" s="20">
        <v>10780399</v>
      </c>
      <c r="D40" s="20"/>
      <c r="E40" s="21">
        <v>17127156</v>
      </c>
      <c r="F40" s="22">
        <v>17127156</v>
      </c>
      <c r="G40" s="22"/>
      <c r="H40" s="22">
        <v>1799828</v>
      </c>
      <c r="I40" s="22">
        <v>899914</v>
      </c>
      <c r="J40" s="22">
        <v>2699742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2699742</v>
      </c>
      <c r="X40" s="22">
        <v>4281789</v>
      </c>
      <c r="Y40" s="22">
        <v>-1582047</v>
      </c>
      <c r="Z40" s="23">
        <v>-36.948270921336849</v>
      </c>
      <c r="AA40" s="20">
        <v>17127156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267582</v>
      </c>
      <c r="D42" s="20"/>
      <c r="E42" s="21">
        <v>1100700</v>
      </c>
      <c r="F42" s="22">
        <v>1100700</v>
      </c>
      <c r="G42" s="22">
        <v>381</v>
      </c>
      <c r="H42" s="22">
        <v>25306</v>
      </c>
      <c r="I42" s="22"/>
      <c r="J42" s="22">
        <v>25687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25687</v>
      </c>
      <c r="X42" s="22">
        <v>275175</v>
      </c>
      <c r="Y42" s="22">
        <v>-249488</v>
      </c>
      <c r="Z42" s="23">
        <v>-90.665213046243295</v>
      </c>
      <c r="AA42" s="20">
        <v>1100700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21756648</v>
      </c>
      <c r="D44" s="20"/>
      <c r="E44" s="21">
        <v>12584544</v>
      </c>
      <c r="F44" s="22">
        <v>12584544</v>
      </c>
      <c r="G44" s="22"/>
      <c r="H44" s="22">
        <v>947110</v>
      </c>
      <c r="I44" s="22">
        <v>681082</v>
      </c>
      <c r="J44" s="22">
        <v>1628192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1628192</v>
      </c>
      <c r="X44" s="22">
        <v>3146136</v>
      </c>
      <c r="Y44" s="22">
        <v>-1517944</v>
      </c>
      <c r="Z44" s="23">
        <v>-48.247882481876182</v>
      </c>
      <c r="AA44" s="20">
        <v>12584544</v>
      </c>
    </row>
    <row r="45" spans="1:27" x14ac:dyDescent="0.25">
      <c r="A45" s="19" t="s">
        <v>70</v>
      </c>
      <c r="B45" s="15" t="s">
        <v>32</v>
      </c>
      <c r="C45" s="20">
        <v>1083291</v>
      </c>
      <c r="D45" s="20"/>
      <c r="E45" s="21">
        <v>2043276</v>
      </c>
      <c r="F45" s="22">
        <v>2043276</v>
      </c>
      <c r="G45" s="22">
        <v>40571</v>
      </c>
      <c r="H45" s="22">
        <v>99476</v>
      </c>
      <c r="I45" s="22">
        <v>65677</v>
      </c>
      <c r="J45" s="22">
        <v>205724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205724</v>
      </c>
      <c r="X45" s="22">
        <v>510819</v>
      </c>
      <c r="Y45" s="22">
        <v>-305095</v>
      </c>
      <c r="Z45" s="23">
        <v>-59.726635070347811</v>
      </c>
      <c r="AA45" s="20">
        <v>2043276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53595632</v>
      </c>
      <c r="D48" s="29">
        <f t="shared" ref="D48:Y48" si="1">SUM(D35:D47)</f>
        <v>0</v>
      </c>
      <c r="E48" s="30">
        <f t="shared" si="1"/>
        <v>59531172</v>
      </c>
      <c r="F48" s="31">
        <f t="shared" si="1"/>
        <v>59531172</v>
      </c>
      <c r="G48" s="31">
        <f t="shared" si="1"/>
        <v>40952</v>
      </c>
      <c r="H48" s="31">
        <f t="shared" si="1"/>
        <v>6718508</v>
      </c>
      <c r="I48" s="31">
        <f t="shared" si="1"/>
        <v>3972319</v>
      </c>
      <c r="J48" s="31">
        <f t="shared" si="1"/>
        <v>10731779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10731779</v>
      </c>
      <c r="X48" s="31">
        <f t="shared" si="1"/>
        <v>14882793</v>
      </c>
      <c r="Y48" s="31">
        <f t="shared" si="1"/>
        <v>-4151014</v>
      </c>
      <c r="Z48" s="32">
        <f>+IF(X48&lt;&gt;0,+(Y48/X48)*100,0)</f>
        <v>-27.891364208317622</v>
      </c>
      <c r="AA48" s="29">
        <f>SUM(AA35:AA47)</f>
        <v>59531172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-4938184</v>
      </c>
      <c r="D49" s="39">
        <f t="shared" si="2"/>
        <v>0</v>
      </c>
      <c r="E49" s="40">
        <f t="shared" si="2"/>
        <v>3256506</v>
      </c>
      <c r="F49" s="41">
        <f t="shared" si="2"/>
        <v>3256506</v>
      </c>
      <c r="G49" s="41">
        <f t="shared" si="2"/>
        <v>8320031</v>
      </c>
      <c r="H49" s="41">
        <f t="shared" si="2"/>
        <v>-2386982</v>
      </c>
      <c r="I49" s="41">
        <f t="shared" si="2"/>
        <v>683396</v>
      </c>
      <c r="J49" s="41">
        <f t="shared" si="2"/>
        <v>6616445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6616445</v>
      </c>
      <c r="X49" s="41">
        <f t="shared" si="2"/>
        <v>1734673</v>
      </c>
      <c r="Y49" s="41">
        <f t="shared" si="2"/>
        <v>4881772</v>
      </c>
      <c r="Z49" s="42">
        <f>+IF(X49&lt;&gt;0,+(Y49/X49)*100,0)</f>
        <v>281.42318465785769</v>
      </c>
      <c r="AA49" s="39">
        <f>+AA33-AA48</f>
        <v>3256506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-4938184</v>
      </c>
      <c r="D52" s="48">
        <f t="shared" si="3"/>
        <v>0</v>
      </c>
      <c r="E52" s="49">
        <f t="shared" si="3"/>
        <v>3256506</v>
      </c>
      <c r="F52" s="50">
        <f t="shared" si="3"/>
        <v>3256506</v>
      </c>
      <c r="G52" s="50">
        <f t="shared" si="3"/>
        <v>8320031</v>
      </c>
      <c r="H52" s="50">
        <f t="shared" si="3"/>
        <v>-2386982</v>
      </c>
      <c r="I52" s="50">
        <f t="shared" si="3"/>
        <v>683396</v>
      </c>
      <c r="J52" s="50">
        <f t="shared" si="3"/>
        <v>6616445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6616445</v>
      </c>
      <c r="X52" s="50">
        <f t="shared" si="3"/>
        <v>1734673</v>
      </c>
      <c r="Y52" s="50">
        <f t="shared" si="3"/>
        <v>4881772</v>
      </c>
      <c r="Z52" s="51">
        <f>+IF(X52&lt;&gt;0,+(Y52/X52)*100,0)</f>
        <v>281.42318465785769</v>
      </c>
      <c r="AA52" s="48">
        <f>SUM(AA49:AA51)</f>
        <v>3256506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-4938184</v>
      </c>
      <c r="D54" s="54">
        <f>+D52-D53</f>
        <v>0</v>
      </c>
      <c r="E54" s="55">
        <f t="shared" si="4"/>
        <v>3256506</v>
      </c>
      <c r="F54" s="56">
        <f t="shared" si="4"/>
        <v>3256506</v>
      </c>
      <c r="G54" s="56">
        <f t="shared" si="4"/>
        <v>8320031</v>
      </c>
      <c r="H54" s="56">
        <f t="shared" si="4"/>
        <v>-2386982</v>
      </c>
      <c r="I54" s="56">
        <f t="shared" si="4"/>
        <v>683396</v>
      </c>
      <c r="J54" s="56">
        <f t="shared" si="4"/>
        <v>6616445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6616445</v>
      </c>
      <c r="X54" s="56">
        <f t="shared" si="4"/>
        <v>1734673</v>
      </c>
      <c r="Y54" s="56">
        <f t="shared" si="4"/>
        <v>4881772</v>
      </c>
      <c r="Z54" s="57">
        <f>+IF(X54&lt;&gt;0,+(Y54/X54)*100,0)</f>
        <v>281.42318465785769</v>
      </c>
      <c r="AA54" s="54">
        <f>+AA52-AA53</f>
        <v>3256506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-4938184</v>
      </c>
      <c r="D57" s="48">
        <f>SUM(D54:D56)</f>
        <v>0</v>
      </c>
      <c r="E57" s="49">
        <f t="shared" si="5"/>
        <v>3256506</v>
      </c>
      <c r="F57" s="50">
        <f t="shared" si="5"/>
        <v>3256506</v>
      </c>
      <c r="G57" s="50">
        <f t="shared" si="5"/>
        <v>8320031</v>
      </c>
      <c r="H57" s="50">
        <f t="shared" si="5"/>
        <v>-2386982</v>
      </c>
      <c r="I57" s="50">
        <f t="shared" si="5"/>
        <v>683396</v>
      </c>
      <c r="J57" s="50">
        <f t="shared" si="5"/>
        <v>6616445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6616445</v>
      </c>
      <c r="X57" s="50">
        <f t="shared" si="5"/>
        <v>1734673</v>
      </c>
      <c r="Y57" s="50">
        <f t="shared" si="5"/>
        <v>4881772</v>
      </c>
      <c r="Z57" s="51">
        <f>+IF(X57&lt;&gt;0,+(Y57/X57)*100,0)</f>
        <v>281.42318465785769</v>
      </c>
      <c r="AA57" s="48">
        <f>SUM(AA54:AA56)</f>
        <v>3256506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-4938184</v>
      </c>
      <c r="D60" s="65">
        <f>SUM(D57:D59)</f>
        <v>0</v>
      </c>
      <c r="E60" s="66">
        <f t="shared" si="6"/>
        <v>3256506</v>
      </c>
      <c r="F60" s="67">
        <f t="shared" si="6"/>
        <v>3256506</v>
      </c>
      <c r="G60" s="67">
        <f t="shared" si="6"/>
        <v>8320031</v>
      </c>
      <c r="H60" s="67">
        <f t="shared" si="6"/>
        <v>-2386982</v>
      </c>
      <c r="I60" s="67">
        <f t="shared" si="6"/>
        <v>683396</v>
      </c>
      <c r="J60" s="67">
        <f t="shared" si="6"/>
        <v>6616445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6616445</v>
      </c>
      <c r="X60" s="67">
        <f t="shared" si="6"/>
        <v>1734673</v>
      </c>
      <c r="Y60" s="67">
        <f t="shared" si="6"/>
        <v>4881772</v>
      </c>
      <c r="Z60" s="68">
        <f>+IF(X60&lt;&gt;0,+(Y60/X60)*100,0)</f>
        <v>281.42318465785769</v>
      </c>
      <c r="AA60" s="65">
        <f>SUM(AA57:AA59)</f>
        <v>3256506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51183653</v>
      </c>
      <c r="F9" s="22">
        <v>51183653</v>
      </c>
      <c r="G9" s="22">
        <v>4565541</v>
      </c>
      <c r="H9" s="22">
        <v>4584908</v>
      </c>
      <c r="I9" s="22">
        <v>4571441</v>
      </c>
      <c r="J9" s="22">
        <v>13721890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13721890</v>
      </c>
      <c r="X9" s="22">
        <v>12795915</v>
      </c>
      <c r="Y9" s="22">
        <v>925975</v>
      </c>
      <c r="Z9" s="23">
        <v>7.2364891451685951</v>
      </c>
      <c r="AA9" s="20">
        <v>51183653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18862577</v>
      </c>
      <c r="F13" s="22">
        <v>18862577</v>
      </c>
      <c r="G13" s="22">
        <v>1542688</v>
      </c>
      <c r="H13" s="22">
        <v>1562234</v>
      </c>
      <c r="I13" s="22"/>
      <c r="J13" s="22">
        <v>3104922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3104922</v>
      </c>
      <c r="X13" s="22">
        <v>4715643</v>
      </c>
      <c r="Y13" s="22">
        <v>-1610721</v>
      </c>
      <c r="Z13" s="23">
        <v>-34.156974987292294</v>
      </c>
      <c r="AA13" s="20">
        <v>18862577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5613683</v>
      </c>
      <c r="F26" s="22">
        <v>5613683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1403421</v>
      </c>
      <c r="Y26" s="22">
        <v>-1403421</v>
      </c>
      <c r="Z26" s="23">
        <v>-100</v>
      </c>
      <c r="AA26" s="20">
        <v>5613683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75659913</v>
      </c>
      <c r="F33" s="31">
        <f t="shared" si="0"/>
        <v>75659913</v>
      </c>
      <c r="G33" s="31">
        <f t="shared" si="0"/>
        <v>6108229</v>
      </c>
      <c r="H33" s="31">
        <f t="shared" si="0"/>
        <v>6147142</v>
      </c>
      <c r="I33" s="31">
        <f t="shared" si="0"/>
        <v>4571441</v>
      </c>
      <c r="J33" s="31">
        <f t="shared" si="0"/>
        <v>16826812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16826812</v>
      </c>
      <c r="X33" s="31">
        <f t="shared" si="0"/>
        <v>18914979</v>
      </c>
      <c r="Y33" s="31">
        <f t="shared" si="0"/>
        <v>-2088167</v>
      </c>
      <c r="Z33" s="32">
        <f>+IF(X33&lt;&gt;0,+(Y33/X33)*100,0)</f>
        <v>-11.039753203003819</v>
      </c>
      <c r="AA33" s="29">
        <f>SUM(AA6:AA32)</f>
        <v>75659913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88014849</v>
      </c>
      <c r="F35" s="22">
        <v>88014849</v>
      </c>
      <c r="G35" s="22">
        <v>7981898</v>
      </c>
      <c r="H35" s="22">
        <v>7583493</v>
      </c>
      <c r="I35" s="22">
        <v>7504280</v>
      </c>
      <c r="J35" s="22">
        <v>23069671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23069671</v>
      </c>
      <c r="X35" s="22">
        <v>22003713</v>
      </c>
      <c r="Y35" s="22">
        <v>1065958</v>
      </c>
      <c r="Z35" s="23">
        <v>4.8444460259957038</v>
      </c>
      <c r="AA35" s="20">
        <v>88014849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636000</v>
      </c>
      <c r="F38" s="22">
        <v>636000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159000</v>
      </c>
      <c r="Y38" s="22">
        <v>-159000</v>
      </c>
      <c r="Z38" s="23">
        <v>-100</v>
      </c>
      <c r="AA38" s="20">
        <v>636000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2080000</v>
      </c>
      <c r="F39" s="22">
        <v>2080000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519999</v>
      </c>
      <c r="Y39" s="22">
        <v>-519999</v>
      </c>
      <c r="Z39" s="23">
        <v>-100</v>
      </c>
      <c r="AA39" s="20">
        <v>2080000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21947851</v>
      </c>
      <c r="F40" s="22">
        <v>21947851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5486961</v>
      </c>
      <c r="Y40" s="22">
        <v>-5486961</v>
      </c>
      <c r="Z40" s="23">
        <v>-100</v>
      </c>
      <c r="AA40" s="20">
        <v>21947851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23177280</v>
      </c>
      <c r="F42" s="22">
        <v>23177280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5794320</v>
      </c>
      <c r="Y42" s="22">
        <v>-5794320</v>
      </c>
      <c r="Z42" s="23">
        <v>-100</v>
      </c>
      <c r="AA42" s="20">
        <v>23177280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11127000</v>
      </c>
      <c r="F43" s="22">
        <v>11127000</v>
      </c>
      <c r="G43" s="22"/>
      <c r="H43" s="22"/>
      <c r="I43" s="22">
        <v>183254</v>
      </c>
      <c r="J43" s="22">
        <v>183254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183254</v>
      </c>
      <c r="X43" s="22">
        <v>2781750</v>
      </c>
      <c r="Y43" s="22">
        <v>-2598496</v>
      </c>
      <c r="Z43" s="23">
        <v>-93.41227644468411</v>
      </c>
      <c r="AA43" s="20">
        <v>11127000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3120000</v>
      </c>
      <c r="F44" s="22">
        <v>3120000</v>
      </c>
      <c r="G44" s="22"/>
      <c r="H44" s="22"/>
      <c r="I44" s="22">
        <v>2941</v>
      </c>
      <c r="J44" s="22">
        <v>2941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2941</v>
      </c>
      <c r="X44" s="22">
        <v>780000</v>
      </c>
      <c r="Y44" s="22">
        <v>-777059</v>
      </c>
      <c r="Z44" s="23">
        <v>-99.622948717948717</v>
      </c>
      <c r="AA44" s="20">
        <v>3120000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609764</v>
      </c>
      <c r="F45" s="22">
        <v>609764</v>
      </c>
      <c r="G45" s="22">
        <v>58550</v>
      </c>
      <c r="H45" s="22">
        <v>47451</v>
      </c>
      <c r="I45" s="22">
        <v>52503</v>
      </c>
      <c r="J45" s="22">
        <v>158504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158504</v>
      </c>
      <c r="X45" s="22">
        <v>152442</v>
      </c>
      <c r="Y45" s="22">
        <v>6062</v>
      </c>
      <c r="Z45" s="23">
        <v>3.9765943768777636</v>
      </c>
      <c r="AA45" s="20">
        <v>609764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150712744</v>
      </c>
      <c r="F48" s="31">
        <f t="shared" si="1"/>
        <v>150712744</v>
      </c>
      <c r="G48" s="31">
        <f t="shared" si="1"/>
        <v>8040448</v>
      </c>
      <c r="H48" s="31">
        <f t="shared" si="1"/>
        <v>7630944</v>
      </c>
      <c r="I48" s="31">
        <f t="shared" si="1"/>
        <v>7742978</v>
      </c>
      <c r="J48" s="31">
        <f t="shared" si="1"/>
        <v>23414370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23414370</v>
      </c>
      <c r="X48" s="31">
        <f t="shared" si="1"/>
        <v>37678185</v>
      </c>
      <c r="Y48" s="31">
        <f t="shared" si="1"/>
        <v>-14263815</v>
      </c>
      <c r="Z48" s="32">
        <f>+IF(X48&lt;&gt;0,+(Y48/X48)*100,0)</f>
        <v>-37.856958874213284</v>
      </c>
      <c r="AA48" s="29">
        <f>SUM(AA35:AA47)</f>
        <v>150712744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-75052831</v>
      </c>
      <c r="F49" s="41">
        <f t="shared" si="2"/>
        <v>-75052831</v>
      </c>
      <c r="G49" s="41">
        <f t="shared" si="2"/>
        <v>-1932219</v>
      </c>
      <c r="H49" s="41">
        <f t="shared" si="2"/>
        <v>-1483802</v>
      </c>
      <c r="I49" s="41">
        <f t="shared" si="2"/>
        <v>-3171537</v>
      </c>
      <c r="J49" s="41">
        <f t="shared" si="2"/>
        <v>-6587558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-6587558</v>
      </c>
      <c r="X49" s="41">
        <f t="shared" si="2"/>
        <v>-18763206</v>
      </c>
      <c r="Y49" s="41">
        <f t="shared" si="2"/>
        <v>12175648</v>
      </c>
      <c r="Z49" s="42">
        <f>+IF(X49&lt;&gt;0,+(Y49/X49)*100,0)</f>
        <v>-64.89108524417415</v>
      </c>
      <c r="AA49" s="39">
        <f>+AA33-AA48</f>
        <v>-75052831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-75052831</v>
      </c>
      <c r="F52" s="50">
        <f t="shared" si="3"/>
        <v>-75052831</v>
      </c>
      <c r="G52" s="50">
        <f t="shared" si="3"/>
        <v>-1932219</v>
      </c>
      <c r="H52" s="50">
        <f t="shared" si="3"/>
        <v>-1483802</v>
      </c>
      <c r="I52" s="50">
        <f t="shared" si="3"/>
        <v>-3171537</v>
      </c>
      <c r="J52" s="50">
        <f t="shared" si="3"/>
        <v>-6587558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-6587558</v>
      </c>
      <c r="X52" s="50">
        <f t="shared" si="3"/>
        <v>-18763206</v>
      </c>
      <c r="Y52" s="50">
        <f t="shared" si="3"/>
        <v>12175648</v>
      </c>
      <c r="Z52" s="51">
        <f>+IF(X52&lt;&gt;0,+(Y52/X52)*100,0)</f>
        <v>-64.89108524417415</v>
      </c>
      <c r="AA52" s="48">
        <f>SUM(AA49:AA51)</f>
        <v>-75052831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-75052831</v>
      </c>
      <c r="F54" s="56">
        <f t="shared" si="4"/>
        <v>-75052831</v>
      </c>
      <c r="G54" s="56">
        <f t="shared" si="4"/>
        <v>-1932219</v>
      </c>
      <c r="H54" s="56">
        <f t="shared" si="4"/>
        <v>-1483802</v>
      </c>
      <c r="I54" s="56">
        <f t="shared" si="4"/>
        <v>-3171537</v>
      </c>
      <c r="J54" s="56">
        <f t="shared" si="4"/>
        <v>-6587558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-6587558</v>
      </c>
      <c r="X54" s="56">
        <f t="shared" si="4"/>
        <v>-18763206</v>
      </c>
      <c r="Y54" s="56">
        <f t="shared" si="4"/>
        <v>12175648</v>
      </c>
      <c r="Z54" s="57">
        <f>+IF(X54&lt;&gt;0,+(Y54/X54)*100,0)</f>
        <v>-64.89108524417415</v>
      </c>
      <c r="AA54" s="54">
        <f>+AA52-AA53</f>
        <v>-75052831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-75052831</v>
      </c>
      <c r="F57" s="50">
        <f t="shared" si="5"/>
        <v>-75052831</v>
      </c>
      <c r="G57" s="50">
        <f t="shared" si="5"/>
        <v>-1932219</v>
      </c>
      <c r="H57" s="50">
        <f t="shared" si="5"/>
        <v>-1483802</v>
      </c>
      <c r="I57" s="50">
        <f t="shared" si="5"/>
        <v>-3171537</v>
      </c>
      <c r="J57" s="50">
        <f t="shared" si="5"/>
        <v>-6587558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-6587558</v>
      </c>
      <c r="X57" s="50">
        <f t="shared" si="5"/>
        <v>-18763206</v>
      </c>
      <c r="Y57" s="50">
        <f t="shared" si="5"/>
        <v>12175648</v>
      </c>
      <c r="Z57" s="51">
        <f>+IF(X57&lt;&gt;0,+(Y57/X57)*100,0)</f>
        <v>-64.89108524417415</v>
      </c>
      <c r="AA57" s="48">
        <f>SUM(AA54:AA56)</f>
        <v>-75052831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-75052831</v>
      </c>
      <c r="F60" s="67">
        <f t="shared" si="6"/>
        <v>-75052831</v>
      </c>
      <c r="G60" s="67">
        <f t="shared" si="6"/>
        <v>-1932219</v>
      </c>
      <c r="H60" s="67">
        <f t="shared" si="6"/>
        <v>-1483802</v>
      </c>
      <c r="I60" s="67">
        <f t="shared" si="6"/>
        <v>-3171537</v>
      </c>
      <c r="J60" s="67">
        <f t="shared" si="6"/>
        <v>-6587558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-6587558</v>
      </c>
      <c r="X60" s="67">
        <f t="shared" si="6"/>
        <v>-18763206</v>
      </c>
      <c r="Y60" s="67">
        <f t="shared" si="6"/>
        <v>12175648</v>
      </c>
      <c r="Z60" s="68">
        <f>+IF(X60&lt;&gt;0,+(Y60/X60)*100,0)</f>
        <v>-64.89108524417415</v>
      </c>
      <c r="AA60" s="65">
        <f>SUM(AA57:AA59)</f>
        <v>-75052831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12565228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15941527</v>
      </c>
      <c r="D9" s="20"/>
      <c r="E9" s="21">
        <v>17637033</v>
      </c>
      <c r="F9" s="22">
        <v>17637033</v>
      </c>
      <c r="G9" s="22"/>
      <c r="H9" s="22">
        <v>1372358</v>
      </c>
      <c r="I9" s="22">
        <v>1393738</v>
      </c>
      <c r="J9" s="22">
        <v>2766096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2766096</v>
      </c>
      <c r="X9" s="22">
        <v>4660414</v>
      </c>
      <c r="Y9" s="22">
        <v>-1894318</v>
      </c>
      <c r="Z9" s="23">
        <v>-40.646989730955234</v>
      </c>
      <c r="AA9" s="20">
        <v>17637033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19699063</v>
      </c>
      <c r="F13" s="22">
        <v>19699063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4924767</v>
      </c>
      <c r="Y13" s="22">
        <v>-4924767</v>
      </c>
      <c r="Z13" s="23">
        <v>-100</v>
      </c>
      <c r="AA13" s="20">
        <v>19699063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3187501</v>
      </c>
      <c r="F26" s="22">
        <v>3187501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796875</v>
      </c>
      <c r="Y26" s="22">
        <v>-796875</v>
      </c>
      <c r="Z26" s="23">
        <v>-100</v>
      </c>
      <c r="AA26" s="20">
        <v>3187501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28506755</v>
      </c>
      <c r="D33" s="29">
        <f t="shared" ref="D33:Y33" si="0">SUM(D6:D32)</f>
        <v>0</v>
      </c>
      <c r="E33" s="30">
        <f t="shared" si="0"/>
        <v>40523597</v>
      </c>
      <c r="F33" s="31">
        <f t="shared" si="0"/>
        <v>40523597</v>
      </c>
      <c r="G33" s="31">
        <f t="shared" si="0"/>
        <v>0</v>
      </c>
      <c r="H33" s="31">
        <f t="shared" si="0"/>
        <v>1372358</v>
      </c>
      <c r="I33" s="31">
        <f t="shared" si="0"/>
        <v>1393738</v>
      </c>
      <c r="J33" s="31">
        <f t="shared" si="0"/>
        <v>2766096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2766096</v>
      </c>
      <c r="X33" s="31">
        <f t="shared" si="0"/>
        <v>10382056</v>
      </c>
      <c r="Y33" s="31">
        <f t="shared" si="0"/>
        <v>-7615960</v>
      </c>
      <c r="Z33" s="32">
        <f>+IF(X33&lt;&gt;0,+(Y33/X33)*100,0)</f>
        <v>-73.356953574513568</v>
      </c>
      <c r="AA33" s="29">
        <f>SUM(AA6:AA32)</f>
        <v>40523597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15478947</v>
      </c>
      <c r="D35" s="20"/>
      <c r="E35" s="21">
        <v>6400101</v>
      </c>
      <c r="F35" s="22">
        <v>6400101</v>
      </c>
      <c r="G35" s="22"/>
      <c r="H35" s="22">
        <v>745236</v>
      </c>
      <c r="I35" s="22">
        <v>728728</v>
      </c>
      <c r="J35" s="22">
        <v>1473964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1473964</v>
      </c>
      <c r="X35" s="22">
        <v>1712733</v>
      </c>
      <c r="Y35" s="22">
        <v>-238769</v>
      </c>
      <c r="Z35" s="23">
        <v>-13.940818563080176</v>
      </c>
      <c r="AA35" s="20">
        <v>6400101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9658103</v>
      </c>
      <c r="F39" s="22">
        <v>9658103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2414526</v>
      </c>
      <c r="Y39" s="22">
        <v>-2414526</v>
      </c>
      <c r="Z39" s="23">
        <v>-100</v>
      </c>
      <c r="AA39" s="20">
        <v>9658103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642944</v>
      </c>
      <c r="D42" s="20"/>
      <c r="E42" s="21">
        <v>749186</v>
      </c>
      <c r="F42" s="22">
        <v>749186</v>
      </c>
      <c r="G42" s="22"/>
      <c r="H42" s="22">
        <v>789</v>
      </c>
      <c r="I42" s="22">
        <v>4757</v>
      </c>
      <c r="J42" s="22">
        <v>5546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5546</v>
      </c>
      <c r="X42" s="22">
        <v>161196</v>
      </c>
      <c r="Y42" s="22">
        <v>-155650</v>
      </c>
      <c r="Z42" s="23">
        <v>-96.559467976872867</v>
      </c>
      <c r="AA42" s="20">
        <v>749186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1487843</v>
      </c>
      <c r="D45" s="20"/>
      <c r="E45" s="21">
        <v>1466537</v>
      </c>
      <c r="F45" s="22">
        <v>1466537</v>
      </c>
      <c r="G45" s="22"/>
      <c r="H45" s="22">
        <v>6343</v>
      </c>
      <c r="I45" s="22">
        <v>168583</v>
      </c>
      <c r="J45" s="22">
        <v>174926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174926</v>
      </c>
      <c r="X45" s="22">
        <v>403706</v>
      </c>
      <c r="Y45" s="22">
        <v>-228780</v>
      </c>
      <c r="Z45" s="23">
        <v>-56.669952886506515</v>
      </c>
      <c r="AA45" s="20">
        <v>1466537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17609734</v>
      </c>
      <c r="D48" s="29">
        <f t="shared" ref="D48:Y48" si="1">SUM(D35:D47)</f>
        <v>0</v>
      </c>
      <c r="E48" s="30">
        <f t="shared" si="1"/>
        <v>18273927</v>
      </c>
      <c r="F48" s="31">
        <f t="shared" si="1"/>
        <v>18273927</v>
      </c>
      <c r="G48" s="31">
        <f t="shared" si="1"/>
        <v>0</v>
      </c>
      <c r="H48" s="31">
        <f t="shared" si="1"/>
        <v>752368</v>
      </c>
      <c r="I48" s="31">
        <f t="shared" si="1"/>
        <v>902068</v>
      </c>
      <c r="J48" s="31">
        <f t="shared" si="1"/>
        <v>1654436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1654436</v>
      </c>
      <c r="X48" s="31">
        <f t="shared" si="1"/>
        <v>4692161</v>
      </c>
      <c r="Y48" s="31">
        <f t="shared" si="1"/>
        <v>-3037725</v>
      </c>
      <c r="Z48" s="32">
        <f>+IF(X48&lt;&gt;0,+(Y48/X48)*100,0)</f>
        <v>-64.74042557363228</v>
      </c>
      <c r="AA48" s="29">
        <f>SUM(AA35:AA47)</f>
        <v>18273927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10897021</v>
      </c>
      <c r="D49" s="39">
        <f t="shared" si="2"/>
        <v>0</v>
      </c>
      <c r="E49" s="40">
        <f t="shared" si="2"/>
        <v>22249670</v>
      </c>
      <c r="F49" s="41">
        <f t="shared" si="2"/>
        <v>22249670</v>
      </c>
      <c r="G49" s="41">
        <f t="shared" si="2"/>
        <v>0</v>
      </c>
      <c r="H49" s="41">
        <f t="shared" si="2"/>
        <v>619990</v>
      </c>
      <c r="I49" s="41">
        <f t="shared" si="2"/>
        <v>491670</v>
      </c>
      <c r="J49" s="41">
        <f t="shared" si="2"/>
        <v>1111660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1111660</v>
      </c>
      <c r="X49" s="41">
        <f t="shared" si="2"/>
        <v>5689895</v>
      </c>
      <c r="Y49" s="41">
        <f t="shared" si="2"/>
        <v>-4578235</v>
      </c>
      <c r="Z49" s="42">
        <f>+IF(X49&lt;&gt;0,+(Y49/X49)*100,0)</f>
        <v>-80.462556866163609</v>
      </c>
      <c r="AA49" s="39">
        <f>+AA33-AA48</f>
        <v>22249670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10897021</v>
      </c>
      <c r="D52" s="48">
        <f t="shared" si="3"/>
        <v>0</v>
      </c>
      <c r="E52" s="49">
        <f t="shared" si="3"/>
        <v>22249670</v>
      </c>
      <c r="F52" s="50">
        <f t="shared" si="3"/>
        <v>22249670</v>
      </c>
      <c r="G52" s="50">
        <f t="shared" si="3"/>
        <v>0</v>
      </c>
      <c r="H52" s="50">
        <f t="shared" si="3"/>
        <v>619990</v>
      </c>
      <c r="I52" s="50">
        <f t="shared" si="3"/>
        <v>491670</v>
      </c>
      <c r="J52" s="50">
        <f t="shared" si="3"/>
        <v>1111660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1111660</v>
      </c>
      <c r="X52" s="50">
        <f t="shared" si="3"/>
        <v>5689895</v>
      </c>
      <c r="Y52" s="50">
        <f t="shared" si="3"/>
        <v>-4578235</v>
      </c>
      <c r="Z52" s="51">
        <f>+IF(X52&lt;&gt;0,+(Y52/X52)*100,0)</f>
        <v>-80.462556866163609</v>
      </c>
      <c r="AA52" s="48">
        <f>SUM(AA49:AA51)</f>
        <v>22249670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10897021</v>
      </c>
      <c r="D54" s="54">
        <f>+D52-D53</f>
        <v>0</v>
      </c>
      <c r="E54" s="55">
        <f t="shared" si="4"/>
        <v>22249670</v>
      </c>
      <c r="F54" s="56">
        <f t="shared" si="4"/>
        <v>22249670</v>
      </c>
      <c r="G54" s="56">
        <f t="shared" si="4"/>
        <v>0</v>
      </c>
      <c r="H54" s="56">
        <f t="shared" si="4"/>
        <v>619990</v>
      </c>
      <c r="I54" s="56">
        <f t="shared" si="4"/>
        <v>491670</v>
      </c>
      <c r="J54" s="56">
        <f t="shared" si="4"/>
        <v>1111660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1111660</v>
      </c>
      <c r="X54" s="56">
        <f t="shared" si="4"/>
        <v>5689895</v>
      </c>
      <c r="Y54" s="56">
        <f t="shared" si="4"/>
        <v>-4578235</v>
      </c>
      <c r="Z54" s="57">
        <f>+IF(X54&lt;&gt;0,+(Y54/X54)*100,0)</f>
        <v>-80.462556866163609</v>
      </c>
      <c r="AA54" s="54">
        <f>+AA52-AA53</f>
        <v>22249670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10897021</v>
      </c>
      <c r="D57" s="48">
        <f>SUM(D54:D56)</f>
        <v>0</v>
      </c>
      <c r="E57" s="49">
        <f t="shared" si="5"/>
        <v>22249670</v>
      </c>
      <c r="F57" s="50">
        <f t="shared" si="5"/>
        <v>22249670</v>
      </c>
      <c r="G57" s="50">
        <f t="shared" si="5"/>
        <v>0</v>
      </c>
      <c r="H57" s="50">
        <f t="shared" si="5"/>
        <v>619990</v>
      </c>
      <c r="I57" s="50">
        <f t="shared" si="5"/>
        <v>491670</v>
      </c>
      <c r="J57" s="50">
        <f t="shared" si="5"/>
        <v>1111660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1111660</v>
      </c>
      <c r="X57" s="50">
        <f t="shared" si="5"/>
        <v>5689895</v>
      </c>
      <c r="Y57" s="50">
        <f t="shared" si="5"/>
        <v>-4578235</v>
      </c>
      <c r="Z57" s="51">
        <f>+IF(X57&lt;&gt;0,+(Y57/X57)*100,0)</f>
        <v>-80.462556866163609</v>
      </c>
      <c r="AA57" s="48">
        <f>SUM(AA54:AA56)</f>
        <v>22249670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10897021</v>
      </c>
      <c r="D60" s="65">
        <f>SUM(D57:D59)</f>
        <v>0</v>
      </c>
      <c r="E60" s="66">
        <f t="shared" si="6"/>
        <v>22249670</v>
      </c>
      <c r="F60" s="67">
        <f t="shared" si="6"/>
        <v>22249670</v>
      </c>
      <c r="G60" s="67">
        <f t="shared" si="6"/>
        <v>0</v>
      </c>
      <c r="H60" s="67">
        <f t="shared" si="6"/>
        <v>619990</v>
      </c>
      <c r="I60" s="67">
        <f t="shared" si="6"/>
        <v>491670</v>
      </c>
      <c r="J60" s="67">
        <f t="shared" si="6"/>
        <v>1111660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1111660</v>
      </c>
      <c r="X60" s="67">
        <f t="shared" si="6"/>
        <v>5689895</v>
      </c>
      <c r="Y60" s="67">
        <f t="shared" si="6"/>
        <v>-4578235</v>
      </c>
      <c r="Z60" s="68">
        <f>+IF(X60&lt;&gt;0,+(Y60/X60)*100,0)</f>
        <v>-80.462556866163609</v>
      </c>
      <c r="AA60" s="65">
        <f>SUM(AA57:AA59)</f>
        <v>22249670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21690227</v>
      </c>
      <c r="F9" s="22">
        <v>21690227</v>
      </c>
      <c r="G9" s="22"/>
      <c r="H9" s="22">
        <v>1991724</v>
      </c>
      <c r="I9" s="22">
        <v>2002698</v>
      </c>
      <c r="J9" s="22">
        <v>3994422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3994422</v>
      </c>
      <c r="X9" s="22">
        <v>5422557</v>
      </c>
      <c r="Y9" s="22">
        <v>-1428135</v>
      </c>
      <c r="Z9" s="23">
        <v>-26.336929238364853</v>
      </c>
      <c r="AA9" s="20">
        <v>21690227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21690227</v>
      </c>
      <c r="F33" s="31">
        <f t="shared" si="0"/>
        <v>21690227</v>
      </c>
      <c r="G33" s="31">
        <f t="shared" si="0"/>
        <v>0</v>
      </c>
      <c r="H33" s="31">
        <f t="shared" si="0"/>
        <v>1991724</v>
      </c>
      <c r="I33" s="31">
        <f t="shared" si="0"/>
        <v>2002698</v>
      </c>
      <c r="J33" s="31">
        <f t="shared" si="0"/>
        <v>3994422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3994422</v>
      </c>
      <c r="X33" s="31">
        <f t="shared" si="0"/>
        <v>5422557</v>
      </c>
      <c r="Y33" s="31">
        <f t="shared" si="0"/>
        <v>-1428135</v>
      </c>
      <c r="Z33" s="32">
        <f>+IF(X33&lt;&gt;0,+(Y33/X33)*100,0)</f>
        <v>-26.336929238364853</v>
      </c>
      <c r="AA33" s="29">
        <f>SUM(AA6:AA32)</f>
        <v>21690227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628487</v>
      </c>
      <c r="F35" s="22">
        <v>628487</v>
      </c>
      <c r="G35" s="22"/>
      <c r="H35" s="22">
        <v>1093696</v>
      </c>
      <c r="I35" s="22">
        <v>883657</v>
      </c>
      <c r="J35" s="22">
        <v>1977353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1977353</v>
      </c>
      <c r="X35" s="22">
        <v>157122</v>
      </c>
      <c r="Y35" s="22">
        <v>1820231</v>
      </c>
      <c r="Z35" s="23">
        <v>1158.4825804152188</v>
      </c>
      <c r="AA35" s="20">
        <v>628487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426698</v>
      </c>
      <c r="F38" s="22">
        <v>426698</v>
      </c>
      <c r="G38" s="22"/>
      <c r="H38" s="22">
        <v>6551</v>
      </c>
      <c r="I38" s="22">
        <v>10037</v>
      </c>
      <c r="J38" s="22">
        <v>16588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16588</v>
      </c>
      <c r="X38" s="22">
        <v>106674</v>
      </c>
      <c r="Y38" s="22">
        <v>-90086</v>
      </c>
      <c r="Z38" s="23">
        <v>-84.449819074938603</v>
      </c>
      <c r="AA38" s="20">
        <v>426698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36157962</v>
      </c>
      <c r="F39" s="22">
        <v>36157962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9039489</v>
      </c>
      <c r="Y39" s="22">
        <v>-9039489</v>
      </c>
      <c r="Z39" s="23">
        <v>-100</v>
      </c>
      <c r="AA39" s="20">
        <v>36157962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1364548</v>
      </c>
      <c r="F40" s="22">
        <v>1364548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341136</v>
      </c>
      <c r="Y40" s="22">
        <v>-341136</v>
      </c>
      <c r="Z40" s="23">
        <v>-100</v>
      </c>
      <c r="AA40" s="20">
        <v>1364548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643588</v>
      </c>
      <c r="F42" s="22">
        <v>643588</v>
      </c>
      <c r="G42" s="22"/>
      <c r="H42" s="22">
        <v>45488</v>
      </c>
      <c r="I42" s="22">
        <v>77465</v>
      </c>
      <c r="J42" s="22">
        <v>122953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122953</v>
      </c>
      <c r="X42" s="22">
        <v>110898</v>
      </c>
      <c r="Y42" s="22">
        <v>12055</v>
      </c>
      <c r="Z42" s="23">
        <v>10.870349330014967</v>
      </c>
      <c r="AA42" s="20">
        <v>643588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8803646</v>
      </c>
      <c r="F44" s="22">
        <v>8803646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2200911</v>
      </c>
      <c r="Y44" s="22">
        <v>-2200911</v>
      </c>
      <c r="Z44" s="23">
        <v>-100</v>
      </c>
      <c r="AA44" s="20">
        <v>8803646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72643</v>
      </c>
      <c r="F45" s="22">
        <v>72643</v>
      </c>
      <c r="G45" s="22"/>
      <c r="H45" s="22">
        <v>3363</v>
      </c>
      <c r="I45" s="22"/>
      <c r="J45" s="22">
        <v>3363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3363</v>
      </c>
      <c r="X45" s="22">
        <v>18159</v>
      </c>
      <c r="Y45" s="22">
        <v>-14796</v>
      </c>
      <c r="Z45" s="23">
        <v>-81.480257723442918</v>
      </c>
      <c r="AA45" s="20">
        <v>72643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48097572</v>
      </c>
      <c r="F48" s="31">
        <f t="shared" si="1"/>
        <v>48097572</v>
      </c>
      <c r="G48" s="31">
        <f t="shared" si="1"/>
        <v>0</v>
      </c>
      <c r="H48" s="31">
        <f t="shared" si="1"/>
        <v>1149098</v>
      </c>
      <c r="I48" s="31">
        <f t="shared" si="1"/>
        <v>971159</v>
      </c>
      <c r="J48" s="31">
        <f t="shared" si="1"/>
        <v>2120257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2120257</v>
      </c>
      <c r="X48" s="31">
        <f t="shared" si="1"/>
        <v>11974389</v>
      </c>
      <c r="Y48" s="31">
        <f t="shared" si="1"/>
        <v>-9854132</v>
      </c>
      <c r="Z48" s="32">
        <f>+IF(X48&lt;&gt;0,+(Y48/X48)*100,0)</f>
        <v>-82.293401358516078</v>
      </c>
      <c r="AA48" s="29">
        <f>SUM(AA35:AA47)</f>
        <v>48097572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-26407345</v>
      </c>
      <c r="F49" s="41">
        <f t="shared" si="2"/>
        <v>-26407345</v>
      </c>
      <c r="G49" s="41">
        <f t="shared" si="2"/>
        <v>0</v>
      </c>
      <c r="H49" s="41">
        <f t="shared" si="2"/>
        <v>842626</v>
      </c>
      <c r="I49" s="41">
        <f t="shared" si="2"/>
        <v>1031539</v>
      </c>
      <c r="J49" s="41">
        <f t="shared" si="2"/>
        <v>1874165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1874165</v>
      </c>
      <c r="X49" s="41">
        <f t="shared" si="2"/>
        <v>-6551832</v>
      </c>
      <c r="Y49" s="41">
        <f t="shared" si="2"/>
        <v>8425997</v>
      </c>
      <c r="Z49" s="42">
        <f>+IF(X49&lt;&gt;0,+(Y49/X49)*100,0)</f>
        <v>-128.60520538377662</v>
      </c>
      <c r="AA49" s="39">
        <f>+AA33-AA48</f>
        <v>-26407345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9779074</v>
      </c>
      <c r="F50" s="22">
        <v>9779074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2444769</v>
      </c>
      <c r="Y50" s="22">
        <v>-2444769</v>
      </c>
      <c r="Z50" s="23">
        <v>-100</v>
      </c>
      <c r="AA50" s="20">
        <v>9779074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-16628271</v>
      </c>
      <c r="F52" s="50">
        <f t="shared" si="3"/>
        <v>-16628271</v>
      </c>
      <c r="G52" s="50">
        <f t="shared" si="3"/>
        <v>0</v>
      </c>
      <c r="H52" s="50">
        <f t="shared" si="3"/>
        <v>842626</v>
      </c>
      <c r="I52" s="50">
        <f t="shared" si="3"/>
        <v>1031539</v>
      </c>
      <c r="J52" s="50">
        <f t="shared" si="3"/>
        <v>1874165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1874165</v>
      </c>
      <c r="X52" s="50">
        <f t="shared" si="3"/>
        <v>-4107063</v>
      </c>
      <c r="Y52" s="50">
        <f t="shared" si="3"/>
        <v>5981228</v>
      </c>
      <c r="Z52" s="51">
        <f>+IF(X52&lt;&gt;0,+(Y52/X52)*100,0)</f>
        <v>-145.63273073726896</v>
      </c>
      <c r="AA52" s="48">
        <f>SUM(AA49:AA51)</f>
        <v>-16628271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-16628271</v>
      </c>
      <c r="F54" s="56">
        <f t="shared" si="4"/>
        <v>-16628271</v>
      </c>
      <c r="G54" s="56">
        <f t="shared" si="4"/>
        <v>0</v>
      </c>
      <c r="H54" s="56">
        <f t="shared" si="4"/>
        <v>842626</v>
      </c>
      <c r="I54" s="56">
        <f t="shared" si="4"/>
        <v>1031539</v>
      </c>
      <c r="J54" s="56">
        <f t="shared" si="4"/>
        <v>1874165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1874165</v>
      </c>
      <c r="X54" s="56">
        <f t="shared" si="4"/>
        <v>-4107063</v>
      </c>
      <c r="Y54" s="56">
        <f t="shared" si="4"/>
        <v>5981228</v>
      </c>
      <c r="Z54" s="57">
        <f>+IF(X54&lt;&gt;0,+(Y54/X54)*100,0)</f>
        <v>-145.63273073726896</v>
      </c>
      <c r="AA54" s="54">
        <f>+AA52-AA53</f>
        <v>-16628271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-16628271</v>
      </c>
      <c r="F57" s="50">
        <f t="shared" si="5"/>
        <v>-16628271</v>
      </c>
      <c r="G57" s="50">
        <f t="shared" si="5"/>
        <v>0</v>
      </c>
      <c r="H57" s="50">
        <f t="shared" si="5"/>
        <v>842626</v>
      </c>
      <c r="I57" s="50">
        <f t="shared" si="5"/>
        <v>1031539</v>
      </c>
      <c r="J57" s="50">
        <f t="shared" si="5"/>
        <v>1874165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1874165</v>
      </c>
      <c r="X57" s="50">
        <f t="shared" si="5"/>
        <v>-4107063</v>
      </c>
      <c r="Y57" s="50">
        <f t="shared" si="5"/>
        <v>5981228</v>
      </c>
      <c r="Z57" s="51">
        <f>+IF(X57&lt;&gt;0,+(Y57/X57)*100,0)</f>
        <v>-145.63273073726896</v>
      </c>
      <c r="AA57" s="48">
        <f>SUM(AA54:AA56)</f>
        <v>-16628271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-16628271</v>
      </c>
      <c r="F60" s="67">
        <f t="shared" si="6"/>
        <v>-16628271</v>
      </c>
      <c r="G60" s="67">
        <f t="shared" si="6"/>
        <v>0</v>
      </c>
      <c r="H60" s="67">
        <f t="shared" si="6"/>
        <v>842626</v>
      </c>
      <c r="I60" s="67">
        <f t="shared" si="6"/>
        <v>1031539</v>
      </c>
      <c r="J60" s="67">
        <f t="shared" si="6"/>
        <v>1874165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1874165</v>
      </c>
      <c r="X60" s="67">
        <f t="shared" si="6"/>
        <v>-4107063</v>
      </c>
      <c r="Y60" s="67">
        <f t="shared" si="6"/>
        <v>5981228</v>
      </c>
      <c r="Z60" s="68">
        <f>+IF(X60&lt;&gt;0,+(Y60/X60)*100,0)</f>
        <v>-145.63273073726896</v>
      </c>
      <c r="AA60" s="65">
        <f>SUM(AA57:AA59)</f>
        <v>-16628271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51187778</v>
      </c>
      <c r="D9" s="20"/>
      <c r="E9" s="21">
        <v>50701046</v>
      </c>
      <c r="F9" s="22">
        <v>50701046</v>
      </c>
      <c r="G9" s="22">
        <v>4382034</v>
      </c>
      <c r="H9" s="22">
        <v>4365608</v>
      </c>
      <c r="I9" s="22">
        <v>4366311</v>
      </c>
      <c r="J9" s="22">
        <v>13113953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13113953</v>
      </c>
      <c r="X9" s="22">
        <v>12675255</v>
      </c>
      <c r="Y9" s="22">
        <v>438698</v>
      </c>
      <c r="Z9" s="23">
        <v>3.461058574363987</v>
      </c>
      <c r="AA9" s="20">
        <v>50701046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12738364</v>
      </c>
      <c r="D13" s="20"/>
      <c r="E13" s="21">
        <v>12015184</v>
      </c>
      <c r="F13" s="22">
        <v>12015184</v>
      </c>
      <c r="G13" s="22">
        <v>1144710</v>
      </c>
      <c r="H13" s="22">
        <v>1126568</v>
      </c>
      <c r="I13" s="22">
        <v>1119099</v>
      </c>
      <c r="J13" s="22">
        <v>3390377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3390377</v>
      </c>
      <c r="X13" s="22">
        <v>3003795</v>
      </c>
      <c r="Y13" s="22">
        <v>386582</v>
      </c>
      <c r="Z13" s="23">
        <v>12.869786386887256</v>
      </c>
      <c r="AA13" s="20">
        <v>12015184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21889350</v>
      </c>
      <c r="F26" s="22">
        <v>21889350</v>
      </c>
      <c r="G26" s="22">
        <v>8708210</v>
      </c>
      <c r="H26" s="22">
        <v>412370</v>
      </c>
      <c r="I26" s="22"/>
      <c r="J26" s="22">
        <v>9120580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9120580</v>
      </c>
      <c r="X26" s="22">
        <v>5472336</v>
      </c>
      <c r="Y26" s="22">
        <v>3648244</v>
      </c>
      <c r="Z26" s="23">
        <v>66.667032141301263</v>
      </c>
      <c r="AA26" s="20">
        <v>21889350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63926142</v>
      </c>
      <c r="D33" s="29">
        <f t="shared" ref="D33:Y33" si="0">SUM(D6:D32)</f>
        <v>0</v>
      </c>
      <c r="E33" s="30">
        <f t="shared" si="0"/>
        <v>84605580</v>
      </c>
      <c r="F33" s="31">
        <f t="shared" si="0"/>
        <v>84605580</v>
      </c>
      <c r="G33" s="31">
        <f t="shared" si="0"/>
        <v>14234954</v>
      </c>
      <c r="H33" s="31">
        <f t="shared" si="0"/>
        <v>5904546</v>
      </c>
      <c r="I33" s="31">
        <f t="shared" si="0"/>
        <v>5485410</v>
      </c>
      <c r="J33" s="31">
        <f t="shared" si="0"/>
        <v>25624910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25624910</v>
      </c>
      <c r="X33" s="31">
        <f t="shared" si="0"/>
        <v>21151386</v>
      </c>
      <c r="Y33" s="31">
        <f t="shared" si="0"/>
        <v>4473524</v>
      </c>
      <c r="Z33" s="32">
        <f>+IF(X33&lt;&gt;0,+(Y33/X33)*100,0)</f>
        <v>21.15002770976805</v>
      </c>
      <c r="AA33" s="29">
        <f>SUM(AA6:AA32)</f>
        <v>84605580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42147770</v>
      </c>
      <c r="D35" s="20"/>
      <c r="E35" s="21">
        <v>40361466</v>
      </c>
      <c r="F35" s="22">
        <v>40361466</v>
      </c>
      <c r="G35" s="22">
        <v>3865313</v>
      </c>
      <c r="H35" s="22">
        <v>3788153</v>
      </c>
      <c r="I35" s="22">
        <v>3426604</v>
      </c>
      <c r="J35" s="22">
        <v>11080070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11080070</v>
      </c>
      <c r="X35" s="22">
        <v>10090410</v>
      </c>
      <c r="Y35" s="22">
        <v>989660</v>
      </c>
      <c r="Z35" s="23">
        <v>9.8079265361863399</v>
      </c>
      <c r="AA35" s="20">
        <v>40361466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100845</v>
      </c>
      <c r="D38" s="20"/>
      <c r="E38" s="21">
        <v>126257</v>
      </c>
      <c r="F38" s="22">
        <v>126257</v>
      </c>
      <c r="G38" s="22"/>
      <c r="H38" s="22">
        <v>42</v>
      </c>
      <c r="I38" s="22"/>
      <c r="J38" s="22">
        <v>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</v>
      </c>
      <c r="X38" s="22">
        <v>31569</v>
      </c>
      <c r="Y38" s="22">
        <v>-31527</v>
      </c>
      <c r="Z38" s="23">
        <v>-99.866958091798921</v>
      </c>
      <c r="AA38" s="20">
        <v>126257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9780278</v>
      </c>
      <c r="F39" s="22">
        <v>9780278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2445072</v>
      </c>
      <c r="Y39" s="22">
        <v>-2445072</v>
      </c>
      <c r="Z39" s="23">
        <v>-100</v>
      </c>
      <c r="AA39" s="20">
        <v>9780278</v>
      </c>
    </row>
    <row r="40" spans="1:27" x14ac:dyDescent="0.25">
      <c r="A40" s="19" t="s">
        <v>66</v>
      </c>
      <c r="B40" s="15" t="s">
        <v>32</v>
      </c>
      <c r="C40" s="20">
        <v>1148816</v>
      </c>
      <c r="D40" s="20"/>
      <c r="E40" s="21">
        <v>584008</v>
      </c>
      <c r="F40" s="22">
        <v>584008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146007</v>
      </c>
      <c r="Y40" s="22">
        <v>-146007</v>
      </c>
      <c r="Z40" s="23">
        <v>-100</v>
      </c>
      <c r="AA40" s="20">
        <v>584008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9080458</v>
      </c>
      <c r="D42" s="20"/>
      <c r="E42" s="21">
        <v>11870709</v>
      </c>
      <c r="F42" s="22">
        <v>11870709</v>
      </c>
      <c r="G42" s="22"/>
      <c r="H42" s="22">
        <v>19488</v>
      </c>
      <c r="I42" s="22">
        <v>346924</v>
      </c>
      <c r="J42" s="22">
        <v>366412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366412</v>
      </c>
      <c r="X42" s="22">
        <v>2967681</v>
      </c>
      <c r="Y42" s="22">
        <v>-2601269</v>
      </c>
      <c r="Z42" s="23">
        <v>-87.65325518477222</v>
      </c>
      <c r="AA42" s="20">
        <v>11870709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24681995</v>
      </c>
      <c r="D44" s="20"/>
      <c r="E44" s="21">
        <v>177704</v>
      </c>
      <c r="F44" s="22">
        <v>177704</v>
      </c>
      <c r="G44" s="22">
        <v>14427</v>
      </c>
      <c r="H44" s="22">
        <v>74202</v>
      </c>
      <c r="I44" s="22">
        <v>43203</v>
      </c>
      <c r="J44" s="22">
        <v>131832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131832</v>
      </c>
      <c r="X44" s="22">
        <v>44427</v>
      </c>
      <c r="Y44" s="22">
        <v>87405</v>
      </c>
      <c r="Z44" s="23">
        <v>196.73846984941591</v>
      </c>
      <c r="AA44" s="20">
        <v>177704</v>
      </c>
    </row>
    <row r="45" spans="1:27" x14ac:dyDescent="0.25">
      <c r="A45" s="19" t="s">
        <v>70</v>
      </c>
      <c r="B45" s="15" t="s">
        <v>32</v>
      </c>
      <c r="C45" s="20">
        <v>30662221</v>
      </c>
      <c r="D45" s="20"/>
      <c r="E45" s="21">
        <v>19904017</v>
      </c>
      <c r="F45" s="22">
        <v>19904017</v>
      </c>
      <c r="G45" s="22">
        <v>163418</v>
      </c>
      <c r="H45" s="22">
        <v>719279</v>
      </c>
      <c r="I45" s="22">
        <v>820798</v>
      </c>
      <c r="J45" s="22">
        <v>1703495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1703495</v>
      </c>
      <c r="X45" s="22">
        <v>4976022</v>
      </c>
      <c r="Y45" s="22">
        <v>-3272527</v>
      </c>
      <c r="Z45" s="23">
        <v>-65.765927079904387</v>
      </c>
      <c r="AA45" s="20">
        <v>19904017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107822105</v>
      </c>
      <c r="D48" s="29">
        <f t="shared" ref="D48:Y48" si="1">SUM(D35:D47)</f>
        <v>0</v>
      </c>
      <c r="E48" s="30">
        <f t="shared" si="1"/>
        <v>82804439</v>
      </c>
      <c r="F48" s="31">
        <f t="shared" si="1"/>
        <v>82804439</v>
      </c>
      <c r="G48" s="31">
        <f t="shared" si="1"/>
        <v>4043158</v>
      </c>
      <c r="H48" s="31">
        <f t="shared" si="1"/>
        <v>4601164</v>
      </c>
      <c r="I48" s="31">
        <f t="shared" si="1"/>
        <v>4637529</v>
      </c>
      <c r="J48" s="31">
        <f t="shared" si="1"/>
        <v>13281851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13281851</v>
      </c>
      <c r="X48" s="31">
        <f t="shared" si="1"/>
        <v>20701188</v>
      </c>
      <c r="Y48" s="31">
        <f t="shared" si="1"/>
        <v>-7419337</v>
      </c>
      <c r="Z48" s="32">
        <f>+IF(X48&lt;&gt;0,+(Y48/X48)*100,0)</f>
        <v>-35.840150816465218</v>
      </c>
      <c r="AA48" s="29">
        <f>SUM(AA35:AA47)</f>
        <v>82804439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-43895963</v>
      </c>
      <c r="D49" s="39">
        <f t="shared" si="2"/>
        <v>0</v>
      </c>
      <c r="E49" s="40">
        <f t="shared" si="2"/>
        <v>1801141</v>
      </c>
      <c r="F49" s="41">
        <f t="shared" si="2"/>
        <v>1801141</v>
      </c>
      <c r="G49" s="41">
        <f t="shared" si="2"/>
        <v>10191796</v>
      </c>
      <c r="H49" s="41">
        <f t="shared" si="2"/>
        <v>1303382</v>
      </c>
      <c r="I49" s="41">
        <f t="shared" si="2"/>
        <v>847881</v>
      </c>
      <c r="J49" s="41">
        <f t="shared" si="2"/>
        <v>12343059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12343059</v>
      </c>
      <c r="X49" s="41">
        <f t="shared" si="2"/>
        <v>450198</v>
      </c>
      <c r="Y49" s="41">
        <f t="shared" si="2"/>
        <v>11892861</v>
      </c>
      <c r="Z49" s="42">
        <f>+IF(X49&lt;&gt;0,+(Y49/X49)*100,0)</f>
        <v>2641.6956539122784</v>
      </c>
      <c r="AA49" s="39">
        <f>+AA33-AA48</f>
        <v>1801141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-43895963</v>
      </c>
      <c r="D52" s="48">
        <f t="shared" si="3"/>
        <v>0</v>
      </c>
      <c r="E52" s="49">
        <f t="shared" si="3"/>
        <v>1801141</v>
      </c>
      <c r="F52" s="50">
        <f t="shared" si="3"/>
        <v>1801141</v>
      </c>
      <c r="G52" s="50">
        <f t="shared" si="3"/>
        <v>10191796</v>
      </c>
      <c r="H52" s="50">
        <f t="shared" si="3"/>
        <v>1303382</v>
      </c>
      <c r="I52" s="50">
        <f t="shared" si="3"/>
        <v>847881</v>
      </c>
      <c r="J52" s="50">
        <f t="shared" si="3"/>
        <v>12343059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12343059</v>
      </c>
      <c r="X52" s="50">
        <f t="shared" si="3"/>
        <v>450198</v>
      </c>
      <c r="Y52" s="50">
        <f t="shared" si="3"/>
        <v>11892861</v>
      </c>
      <c r="Z52" s="51">
        <f>+IF(X52&lt;&gt;0,+(Y52/X52)*100,0)</f>
        <v>2641.6956539122784</v>
      </c>
      <c r="AA52" s="48">
        <f>SUM(AA49:AA51)</f>
        <v>1801141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-43895963</v>
      </c>
      <c r="D54" s="54">
        <f>+D52-D53</f>
        <v>0</v>
      </c>
      <c r="E54" s="55">
        <f t="shared" si="4"/>
        <v>1801141</v>
      </c>
      <c r="F54" s="56">
        <f t="shared" si="4"/>
        <v>1801141</v>
      </c>
      <c r="G54" s="56">
        <f t="shared" si="4"/>
        <v>10191796</v>
      </c>
      <c r="H54" s="56">
        <f t="shared" si="4"/>
        <v>1303382</v>
      </c>
      <c r="I54" s="56">
        <f t="shared" si="4"/>
        <v>847881</v>
      </c>
      <c r="J54" s="56">
        <f t="shared" si="4"/>
        <v>12343059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12343059</v>
      </c>
      <c r="X54" s="56">
        <f t="shared" si="4"/>
        <v>450198</v>
      </c>
      <c r="Y54" s="56">
        <f t="shared" si="4"/>
        <v>11892861</v>
      </c>
      <c r="Z54" s="57">
        <f>+IF(X54&lt;&gt;0,+(Y54/X54)*100,0)</f>
        <v>2641.6956539122784</v>
      </c>
      <c r="AA54" s="54">
        <f>+AA52-AA53</f>
        <v>1801141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-43895963</v>
      </c>
      <c r="D57" s="48">
        <f>SUM(D54:D56)</f>
        <v>0</v>
      </c>
      <c r="E57" s="49">
        <f t="shared" si="5"/>
        <v>1801141</v>
      </c>
      <c r="F57" s="50">
        <f t="shared" si="5"/>
        <v>1801141</v>
      </c>
      <c r="G57" s="50">
        <f t="shared" si="5"/>
        <v>10191796</v>
      </c>
      <c r="H57" s="50">
        <f t="shared" si="5"/>
        <v>1303382</v>
      </c>
      <c r="I57" s="50">
        <f t="shared" si="5"/>
        <v>847881</v>
      </c>
      <c r="J57" s="50">
        <f t="shared" si="5"/>
        <v>12343059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12343059</v>
      </c>
      <c r="X57" s="50">
        <f t="shared" si="5"/>
        <v>450198</v>
      </c>
      <c r="Y57" s="50">
        <f t="shared" si="5"/>
        <v>11892861</v>
      </c>
      <c r="Z57" s="51">
        <f>+IF(X57&lt;&gt;0,+(Y57/X57)*100,0)</f>
        <v>2641.6956539122784</v>
      </c>
      <c r="AA57" s="48">
        <f>SUM(AA54:AA56)</f>
        <v>1801141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-43895963</v>
      </c>
      <c r="D60" s="65">
        <f>SUM(D57:D59)</f>
        <v>0</v>
      </c>
      <c r="E60" s="66">
        <f t="shared" si="6"/>
        <v>1801141</v>
      </c>
      <c r="F60" s="67">
        <f t="shared" si="6"/>
        <v>1801141</v>
      </c>
      <c r="G60" s="67">
        <f t="shared" si="6"/>
        <v>10191796</v>
      </c>
      <c r="H60" s="67">
        <f t="shared" si="6"/>
        <v>1303382</v>
      </c>
      <c r="I60" s="67">
        <f t="shared" si="6"/>
        <v>847881</v>
      </c>
      <c r="J60" s="67">
        <f t="shared" si="6"/>
        <v>12343059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12343059</v>
      </c>
      <c r="X60" s="67">
        <f t="shared" si="6"/>
        <v>450198</v>
      </c>
      <c r="Y60" s="67">
        <f t="shared" si="6"/>
        <v>11892861</v>
      </c>
      <c r="Z60" s="68">
        <f>+IF(X60&lt;&gt;0,+(Y60/X60)*100,0)</f>
        <v>2641.6956539122784</v>
      </c>
      <c r="AA60" s="65">
        <f>SUM(AA57:AA59)</f>
        <v>1801141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35302540</v>
      </c>
      <c r="D9" s="20"/>
      <c r="E9" s="21">
        <v>28511035</v>
      </c>
      <c r="F9" s="22">
        <v>28511035</v>
      </c>
      <c r="G9" s="22">
        <v>3612384</v>
      </c>
      <c r="H9" s="22">
        <v>3541985</v>
      </c>
      <c r="I9" s="22">
        <v>3566772</v>
      </c>
      <c r="J9" s="22">
        <v>10721141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10721141</v>
      </c>
      <c r="X9" s="22">
        <v>7127757</v>
      </c>
      <c r="Y9" s="22">
        <v>3593384</v>
      </c>
      <c r="Z9" s="23">
        <v>50.41395210302484</v>
      </c>
      <c r="AA9" s="20">
        <v>28511035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14326608</v>
      </c>
      <c r="D13" s="20"/>
      <c r="E13" s="21">
        <v>7810191</v>
      </c>
      <c r="F13" s="22">
        <v>7810191</v>
      </c>
      <c r="G13" s="22">
        <v>1213481</v>
      </c>
      <c r="H13" s="22">
        <v>1230482</v>
      </c>
      <c r="I13" s="22">
        <v>738682</v>
      </c>
      <c r="J13" s="22">
        <v>3182645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3182645</v>
      </c>
      <c r="X13" s="22">
        <v>1952547</v>
      </c>
      <c r="Y13" s="22">
        <v>1230098</v>
      </c>
      <c r="Z13" s="23">
        <v>62.999661467816139</v>
      </c>
      <c r="AA13" s="20">
        <v>7810191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14943769</v>
      </c>
      <c r="D26" s="20"/>
      <c r="E26" s="21">
        <v>19298550</v>
      </c>
      <c r="F26" s="22">
        <v>19298550</v>
      </c>
      <c r="G26" s="22">
        <v>8068804</v>
      </c>
      <c r="H26" s="22"/>
      <c r="I26" s="22"/>
      <c r="J26" s="22">
        <v>8068804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8068804</v>
      </c>
      <c r="X26" s="22">
        <v>4824636</v>
      </c>
      <c r="Y26" s="22">
        <v>3244168</v>
      </c>
      <c r="Z26" s="23">
        <v>67.241715229915783</v>
      </c>
      <c r="AA26" s="20">
        <v>19298550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64572917</v>
      </c>
      <c r="D33" s="29">
        <f t="shared" ref="D33:Y33" si="0">SUM(D6:D32)</f>
        <v>0</v>
      </c>
      <c r="E33" s="30">
        <f t="shared" si="0"/>
        <v>55619776</v>
      </c>
      <c r="F33" s="31">
        <f t="shared" si="0"/>
        <v>55619776</v>
      </c>
      <c r="G33" s="31">
        <f t="shared" si="0"/>
        <v>12894669</v>
      </c>
      <c r="H33" s="31">
        <f t="shared" si="0"/>
        <v>4772467</v>
      </c>
      <c r="I33" s="31">
        <f t="shared" si="0"/>
        <v>4305454</v>
      </c>
      <c r="J33" s="31">
        <f t="shared" si="0"/>
        <v>21972590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21972590</v>
      </c>
      <c r="X33" s="31">
        <f t="shared" si="0"/>
        <v>13904940</v>
      </c>
      <c r="Y33" s="31">
        <f t="shared" si="0"/>
        <v>8067650</v>
      </c>
      <c r="Z33" s="32">
        <f>+IF(X33&lt;&gt;0,+(Y33/X33)*100,0)</f>
        <v>58.020027414717354</v>
      </c>
      <c r="AA33" s="29">
        <f>SUM(AA6:AA32)</f>
        <v>55619776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8859861</v>
      </c>
      <c r="D35" s="20"/>
      <c r="E35" s="21">
        <v>9179772</v>
      </c>
      <c r="F35" s="22">
        <v>9179772</v>
      </c>
      <c r="G35" s="22">
        <v>766188</v>
      </c>
      <c r="H35" s="22">
        <v>758050</v>
      </c>
      <c r="I35" s="22">
        <v>725192</v>
      </c>
      <c r="J35" s="22">
        <v>2249430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2249430</v>
      </c>
      <c r="X35" s="22">
        <v>2294958</v>
      </c>
      <c r="Y35" s="22">
        <v>-45528</v>
      </c>
      <c r="Z35" s="23">
        <v>-1.9838271550067583</v>
      </c>
      <c r="AA35" s="20">
        <v>9179772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246020</v>
      </c>
      <c r="D38" s="20"/>
      <c r="E38" s="21">
        <v>104400</v>
      </c>
      <c r="F38" s="22">
        <v>104400</v>
      </c>
      <c r="G38" s="22">
        <v>8970</v>
      </c>
      <c r="H38" s="22">
        <v>3120</v>
      </c>
      <c r="I38" s="22">
        <v>3900</v>
      </c>
      <c r="J38" s="22">
        <v>15990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15990</v>
      </c>
      <c r="X38" s="22">
        <v>26100</v>
      </c>
      <c r="Y38" s="22">
        <v>-10110</v>
      </c>
      <c r="Z38" s="23">
        <v>-38.735632183908045</v>
      </c>
      <c r="AA38" s="20">
        <v>104400</v>
      </c>
    </row>
    <row r="39" spans="1:27" x14ac:dyDescent="0.25">
      <c r="A39" s="19" t="s">
        <v>65</v>
      </c>
      <c r="B39" s="15" t="s">
        <v>32</v>
      </c>
      <c r="C39" s="20">
        <v>29334956</v>
      </c>
      <c r="D39" s="20"/>
      <c r="E39" s="21">
        <v>21431492</v>
      </c>
      <c r="F39" s="22">
        <v>21431492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5357874</v>
      </c>
      <c r="Y39" s="22">
        <v>-5357874</v>
      </c>
      <c r="Z39" s="23">
        <v>-100</v>
      </c>
      <c r="AA39" s="20">
        <v>21431492</v>
      </c>
    </row>
    <row r="40" spans="1:27" x14ac:dyDescent="0.25">
      <c r="A40" s="19" t="s">
        <v>66</v>
      </c>
      <c r="B40" s="15" t="s">
        <v>32</v>
      </c>
      <c r="C40" s="20">
        <v>1689074</v>
      </c>
      <c r="D40" s="20"/>
      <c r="E40" s="21">
        <v>3297337</v>
      </c>
      <c r="F40" s="22">
        <v>3297337</v>
      </c>
      <c r="G40" s="22"/>
      <c r="H40" s="22">
        <v>107718</v>
      </c>
      <c r="I40" s="22"/>
      <c r="J40" s="22">
        <v>107718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107718</v>
      </c>
      <c r="X40" s="22">
        <v>824337</v>
      </c>
      <c r="Y40" s="22">
        <v>-716619</v>
      </c>
      <c r="Z40" s="23">
        <v>-86.932771427219691</v>
      </c>
      <c r="AA40" s="20">
        <v>3297337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16339255</v>
      </c>
      <c r="D45" s="20"/>
      <c r="E45" s="21">
        <v>16376603</v>
      </c>
      <c r="F45" s="22">
        <v>16376603</v>
      </c>
      <c r="G45" s="22">
        <v>746905</v>
      </c>
      <c r="H45" s="22">
        <v>1348940</v>
      </c>
      <c r="I45" s="22">
        <v>2474223</v>
      </c>
      <c r="J45" s="22">
        <v>4570068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4570068</v>
      </c>
      <c r="X45" s="22">
        <v>4094157</v>
      </c>
      <c r="Y45" s="22">
        <v>475911</v>
      </c>
      <c r="Z45" s="23">
        <v>11.624151198891493</v>
      </c>
      <c r="AA45" s="20">
        <v>16376603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56469166</v>
      </c>
      <c r="D48" s="29">
        <f t="shared" ref="D48:Y48" si="1">SUM(D35:D47)</f>
        <v>0</v>
      </c>
      <c r="E48" s="30">
        <f t="shared" si="1"/>
        <v>50389604</v>
      </c>
      <c r="F48" s="31">
        <f t="shared" si="1"/>
        <v>50389604</v>
      </c>
      <c r="G48" s="31">
        <f t="shared" si="1"/>
        <v>1522063</v>
      </c>
      <c r="H48" s="31">
        <f t="shared" si="1"/>
        <v>2217828</v>
      </c>
      <c r="I48" s="31">
        <f t="shared" si="1"/>
        <v>3203315</v>
      </c>
      <c r="J48" s="31">
        <f t="shared" si="1"/>
        <v>6943206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6943206</v>
      </c>
      <c r="X48" s="31">
        <f t="shared" si="1"/>
        <v>12597426</v>
      </c>
      <c r="Y48" s="31">
        <f t="shared" si="1"/>
        <v>-5654220</v>
      </c>
      <c r="Z48" s="32">
        <f>+IF(X48&lt;&gt;0,+(Y48/X48)*100,0)</f>
        <v>-44.883931050676544</v>
      </c>
      <c r="AA48" s="29">
        <f>SUM(AA35:AA47)</f>
        <v>50389604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8103751</v>
      </c>
      <c r="D49" s="39">
        <f t="shared" si="2"/>
        <v>0</v>
      </c>
      <c r="E49" s="40">
        <f t="shared" si="2"/>
        <v>5230172</v>
      </c>
      <c r="F49" s="41">
        <f t="shared" si="2"/>
        <v>5230172</v>
      </c>
      <c r="G49" s="41">
        <f t="shared" si="2"/>
        <v>11372606</v>
      </c>
      <c r="H49" s="41">
        <f t="shared" si="2"/>
        <v>2554639</v>
      </c>
      <c r="I49" s="41">
        <f t="shared" si="2"/>
        <v>1102139</v>
      </c>
      <c r="J49" s="41">
        <f t="shared" si="2"/>
        <v>15029384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15029384</v>
      </c>
      <c r="X49" s="41">
        <f t="shared" si="2"/>
        <v>1307514</v>
      </c>
      <c r="Y49" s="41">
        <f t="shared" si="2"/>
        <v>13721870</v>
      </c>
      <c r="Z49" s="42">
        <f>+IF(X49&lt;&gt;0,+(Y49/X49)*100,0)</f>
        <v>1049.4625678960226</v>
      </c>
      <c r="AA49" s="39">
        <f>+AA33-AA48</f>
        <v>5230172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8103751</v>
      </c>
      <c r="D52" s="48">
        <f t="shared" si="3"/>
        <v>0</v>
      </c>
      <c r="E52" s="49">
        <f t="shared" si="3"/>
        <v>5230172</v>
      </c>
      <c r="F52" s="50">
        <f t="shared" si="3"/>
        <v>5230172</v>
      </c>
      <c r="G52" s="50">
        <f t="shared" si="3"/>
        <v>11372606</v>
      </c>
      <c r="H52" s="50">
        <f t="shared" si="3"/>
        <v>2554639</v>
      </c>
      <c r="I52" s="50">
        <f t="shared" si="3"/>
        <v>1102139</v>
      </c>
      <c r="J52" s="50">
        <f t="shared" si="3"/>
        <v>15029384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15029384</v>
      </c>
      <c r="X52" s="50">
        <f t="shared" si="3"/>
        <v>1307514</v>
      </c>
      <c r="Y52" s="50">
        <f t="shared" si="3"/>
        <v>13721870</v>
      </c>
      <c r="Z52" s="51">
        <f>+IF(X52&lt;&gt;0,+(Y52/X52)*100,0)</f>
        <v>1049.4625678960226</v>
      </c>
      <c r="AA52" s="48">
        <f>SUM(AA49:AA51)</f>
        <v>5230172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8103751</v>
      </c>
      <c r="D54" s="54">
        <f>+D52-D53</f>
        <v>0</v>
      </c>
      <c r="E54" s="55">
        <f t="shared" si="4"/>
        <v>5230172</v>
      </c>
      <c r="F54" s="56">
        <f t="shared" si="4"/>
        <v>5230172</v>
      </c>
      <c r="G54" s="56">
        <f t="shared" si="4"/>
        <v>11372606</v>
      </c>
      <c r="H54" s="56">
        <f t="shared" si="4"/>
        <v>2554639</v>
      </c>
      <c r="I54" s="56">
        <f t="shared" si="4"/>
        <v>1102139</v>
      </c>
      <c r="J54" s="56">
        <f t="shared" si="4"/>
        <v>15029384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15029384</v>
      </c>
      <c r="X54" s="56">
        <f t="shared" si="4"/>
        <v>1307514</v>
      </c>
      <c r="Y54" s="56">
        <f t="shared" si="4"/>
        <v>13721870</v>
      </c>
      <c r="Z54" s="57">
        <f>+IF(X54&lt;&gt;0,+(Y54/X54)*100,0)</f>
        <v>1049.4625678960226</v>
      </c>
      <c r="AA54" s="54">
        <f>+AA52-AA53</f>
        <v>5230172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8103751</v>
      </c>
      <c r="D57" s="48">
        <f>SUM(D54:D56)</f>
        <v>0</v>
      </c>
      <c r="E57" s="49">
        <f t="shared" si="5"/>
        <v>5230172</v>
      </c>
      <c r="F57" s="50">
        <f t="shared" si="5"/>
        <v>5230172</v>
      </c>
      <c r="G57" s="50">
        <f t="shared" si="5"/>
        <v>11372606</v>
      </c>
      <c r="H57" s="50">
        <f t="shared" si="5"/>
        <v>2554639</v>
      </c>
      <c r="I57" s="50">
        <f t="shared" si="5"/>
        <v>1102139</v>
      </c>
      <c r="J57" s="50">
        <f t="shared" si="5"/>
        <v>15029384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15029384</v>
      </c>
      <c r="X57" s="50">
        <f t="shared" si="5"/>
        <v>1307514</v>
      </c>
      <c r="Y57" s="50">
        <f t="shared" si="5"/>
        <v>13721870</v>
      </c>
      <c r="Z57" s="51">
        <f>+IF(X57&lt;&gt;0,+(Y57/X57)*100,0)</f>
        <v>1049.4625678960226</v>
      </c>
      <c r="AA57" s="48">
        <f>SUM(AA54:AA56)</f>
        <v>5230172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8103751</v>
      </c>
      <c r="D60" s="65">
        <f>SUM(D57:D59)</f>
        <v>0</v>
      </c>
      <c r="E60" s="66">
        <f t="shared" si="6"/>
        <v>5230172</v>
      </c>
      <c r="F60" s="67">
        <f t="shared" si="6"/>
        <v>5230172</v>
      </c>
      <c r="G60" s="67">
        <f t="shared" si="6"/>
        <v>11372606</v>
      </c>
      <c r="H60" s="67">
        <f t="shared" si="6"/>
        <v>2554639</v>
      </c>
      <c r="I60" s="67">
        <f t="shared" si="6"/>
        <v>1102139</v>
      </c>
      <c r="J60" s="67">
        <f t="shared" si="6"/>
        <v>15029384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15029384</v>
      </c>
      <c r="X60" s="67">
        <f t="shared" si="6"/>
        <v>1307514</v>
      </c>
      <c r="Y60" s="67">
        <f t="shared" si="6"/>
        <v>13721870</v>
      </c>
      <c r="Z60" s="68">
        <f>+IF(X60&lt;&gt;0,+(Y60/X60)*100,0)</f>
        <v>1049.4625678960226</v>
      </c>
      <c r="AA60" s="65">
        <f>SUM(AA57:AA59)</f>
        <v>5230172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57165213</v>
      </c>
      <c r="D9" s="20"/>
      <c r="E9" s="21">
        <v>47780700</v>
      </c>
      <c r="F9" s="22">
        <v>47780700</v>
      </c>
      <c r="G9" s="22">
        <v>5153784</v>
      </c>
      <c r="H9" s="22">
        <v>5037532</v>
      </c>
      <c r="I9" s="22">
        <v>5037539</v>
      </c>
      <c r="J9" s="22">
        <v>15228855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15228855</v>
      </c>
      <c r="X9" s="22">
        <v>11945172</v>
      </c>
      <c r="Y9" s="22">
        <v>3283683</v>
      </c>
      <c r="Z9" s="23">
        <v>27.489625097068505</v>
      </c>
      <c r="AA9" s="20">
        <v>47780700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10303689</v>
      </c>
      <c r="D13" s="20"/>
      <c r="E13" s="21">
        <v>8539860</v>
      </c>
      <c r="F13" s="22">
        <v>8539860</v>
      </c>
      <c r="G13" s="22">
        <v>894403</v>
      </c>
      <c r="H13" s="22">
        <v>907350</v>
      </c>
      <c r="I13" s="22">
        <v>898143</v>
      </c>
      <c r="J13" s="22">
        <v>2699896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2699896</v>
      </c>
      <c r="X13" s="22">
        <v>2134965</v>
      </c>
      <c r="Y13" s="22">
        <v>564931</v>
      </c>
      <c r="Z13" s="23">
        <v>26.460902169356405</v>
      </c>
      <c r="AA13" s="20">
        <v>8539860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12661809</v>
      </c>
      <c r="D26" s="20"/>
      <c r="E26" s="21">
        <v>22204800</v>
      </c>
      <c r="F26" s="22">
        <v>22204800</v>
      </c>
      <c r="G26" s="22">
        <v>131232</v>
      </c>
      <c r="H26" s="22">
        <v>208148</v>
      </c>
      <c r="I26" s="22">
        <v>275939</v>
      </c>
      <c r="J26" s="22">
        <v>615319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615319</v>
      </c>
      <c r="X26" s="22">
        <v>5551197</v>
      </c>
      <c r="Y26" s="22">
        <v>-4935878</v>
      </c>
      <c r="Z26" s="23">
        <v>-88.915561814866237</v>
      </c>
      <c r="AA26" s="20">
        <v>22204800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80130711</v>
      </c>
      <c r="D33" s="29">
        <f t="shared" ref="D33:Y33" si="0">SUM(D6:D32)</f>
        <v>0</v>
      </c>
      <c r="E33" s="30">
        <f t="shared" si="0"/>
        <v>78525360</v>
      </c>
      <c r="F33" s="31">
        <f t="shared" si="0"/>
        <v>78525360</v>
      </c>
      <c r="G33" s="31">
        <f t="shared" si="0"/>
        <v>6179419</v>
      </c>
      <c r="H33" s="31">
        <f t="shared" si="0"/>
        <v>6153030</v>
      </c>
      <c r="I33" s="31">
        <f t="shared" si="0"/>
        <v>6211621</v>
      </c>
      <c r="J33" s="31">
        <f t="shared" si="0"/>
        <v>18544070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18544070</v>
      </c>
      <c r="X33" s="31">
        <f t="shared" si="0"/>
        <v>19631334</v>
      </c>
      <c r="Y33" s="31">
        <f t="shared" si="0"/>
        <v>-1087264</v>
      </c>
      <c r="Z33" s="32">
        <f>+IF(X33&lt;&gt;0,+(Y33/X33)*100,0)</f>
        <v>-5.5384111950823112</v>
      </c>
      <c r="AA33" s="29">
        <f>SUM(AA6:AA32)</f>
        <v>78525360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42560251</v>
      </c>
      <c r="D35" s="20"/>
      <c r="E35" s="21">
        <v>44092840</v>
      </c>
      <c r="F35" s="22">
        <v>44092840</v>
      </c>
      <c r="G35" s="22">
        <v>3629750</v>
      </c>
      <c r="H35" s="22">
        <v>3644669</v>
      </c>
      <c r="I35" s="22">
        <v>3915788</v>
      </c>
      <c r="J35" s="22">
        <v>11190207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11190207</v>
      </c>
      <c r="X35" s="22">
        <v>11023230</v>
      </c>
      <c r="Y35" s="22">
        <v>166977</v>
      </c>
      <c r="Z35" s="23">
        <v>1.5147738004196591</v>
      </c>
      <c r="AA35" s="20">
        <v>44092840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1959300</v>
      </c>
      <c r="D38" s="20"/>
      <c r="E38" s="21">
        <v>2256860</v>
      </c>
      <c r="F38" s="22">
        <v>2256860</v>
      </c>
      <c r="G38" s="22">
        <v>30206</v>
      </c>
      <c r="H38" s="22">
        <v>114076</v>
      </c>
      <c r="I38" s="22">
        <v>72709</v>
      </c>
      <c r="J38" s="22">
        <v>216991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216991</v>
      </c>
      <c r="X38" s="22">
        <v>564222</v>
      </c>
      <c r="Y38" s="22">
        <v>-347231</v>
      </c>
      <c r="Z38" s="23">
        <v>-61.541556337753576</v>
      </c>
      <c r="AA38" s="20">
        <v>2256860</v>
      </c>
    </row>
    <row r="39" spans="1:27" x14ac:dyDescent="0.25">
      <c r="A39" s="19" t="s">
        <v>65</v>
      </c>
      <c r="B39" s="15" t="s">
        <v>32</v>
      </c>
      <c r="C39" s="20">
        <v>20543744</v>
      </c>
      <c r="D39" s="20"/>
      <c r="E39" s="21">
        <v>12700520</v>
      </c>
      <c r="F39" s="22">
        <v>12700520</v>
      </c>
      <c r="G39" s="22">
        <v>1058377</v>
      </c>
      <c r="H39" s="22">
        <v>1058377</v>
      </c>
      <c r="I39" s="22">
        <v>1058377</v>
      </c>
      <c r="J39" s="22">
        <v>3175131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3175131</v>
      </c>
      <c r="X39" s="22">
        <v>3175131</v>
      </c>
      <c r="Y39" s="22"/>
      <c r="Z39" s="23"/>
      <c r="AA39" s="20">
        <v>12700520</v>
      </c>
    </row>
    <row r="40" spans="1:27" x14ac:dyDescent="0.25">
      <c r="A40" s="19" t="s">
        <v>66</v>
      </c>
      <c r="B40" s="15" t="s">
        <v>32</v>
      </c>
      <c r="C40" s="20">
        <v>328918</v>
      </c>
      <c r="D40" s="20"/>
      <c r="E40" s="21">
        <v>5429310</v>
      </c>
      <c r="F40" s="22">
        <v>5429310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1357335</v>
      </c>
      <c r="Y40" s="22">
        <v>-1357335</v>
      </c>
      <c r="Z40" s="23">
        <v>-100</v>
      </c>
      <c r="AA40" s="20">
        <v>5429310</v>
      </c>
    </row>
    <row r="41" spans="1:27" x14ac:dyDescent="0.25">
      <c r="A41" s="19" t="s">
        <v>40</v>
      </c>
      <c r="B41" s="15" t="s">
        <v>32</v>
      </c>
      <c r="C41" s="20">
        <v>13080676</v>
      </c>
      <c r="D41" s="20"/>
      <c r="E41" s="21">
        <v>9196010</v>
      </c>
      <c r="F41" s="22">
        <v>9196010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2299005</v>
      </c>
      <c r="Y41" s="22">
        <v>-2299005</v>
      </c>
      <c r="Z41" s="23">
        <v>-100</v>
      </c>
      <c r="AA41" s="20">
        <v>9196010</v>
      </c>
    </row>
    <row r="42" spans="1:27" x14ac:dyDescent="0.25">
      <c r="A42" s="19" t="s">
        <v>67</v>
      </c>
      <c r="B42" s="15" t="s">
        <v>32</v>
      </c>
      <c r="C42" s="20">
        <v>346151</v>
      </c>
      <c r="D42" s="20"/>
      <c r="E42" s="21">
        <v>3074930</v>
      </c>
      <c r="F42" s="22">
        <v>3074930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768735</v>
      </c>
      <c r="Y42" s="22">
        <v>-768735</v>
      </c>
      <c r="Z42" s="23">
        <v>-100</v>
      </c>
      <c r="AA42" s="20">
        <v>3074930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384304</v>
      </c>
      <c r="D44" s="20"/>
      <c r="E44" s="21">
        <v>1564500</v>
      </c>
      <c r="F44" s="22">
        <v>1564500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391125</v>
      </c>
      <c r="Y44" s="22">
        <v>-391125</v>
      </c>
      <c r="Z44" s="23">
        <v>-100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20978241</v>
      </c>
      <c r="D45" s="20"/>
      <c r="E45" s="21">
        <v>21726350</v>
      </c>
      <c r="F45" s="22">
        <v>21726350</v>
      </c>
      <c r="G45" s="22">
        <v>43511</v>
      </c>
      <c r="H45" s="22">
        <v>81967</v>
      </c>
      <c r="I45" s="22">
        <v>1472517</v>
      </c>
      <c r="J45" s="22">
        <v>1597995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1597995</v>
      </c>
      <c r="X45" s="22">
        <v>5431596</v>
      </c>
      <c r="Y45" s="22">
        <v>-3833601</v>
      </c>
      <c r="Z45" s="23">
        <v>-70.579641784845563</v>
      </c>
      <c r="AA45" s="20">
        <v>21726350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100181585</v>
      </c>
      <c r="D48" s="29">
        <f t="shared" ref="D48:Y48" si="1">SUM(D35:D47)</f>
        <v>0</v>
      </c>
      <c r="E48" s="30">
        <f t="shared" si="1"/>
        <v>100041320</v>
      </c>
      <c r="F48" s="31">
        <f t="shared" si="1"/>
        <v>100041320</v>
      </c>
      <c r="G48" s="31">
        <f t="shared" si="1"/>
        <v>4761844</v>
      </c>
      <c r="H48" s="31">
        <f t="shared" si="1"/>
        <v>4899089</v>
      </c>
      <c r="I48" s="31">
        <f t="shared" si="1"/>
        <v>6519391</v>
      </c>
      <c r="J48" s="31">
        <f t="shared" si="1"/>
        <v>16180324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16180324</v>
      </c>
      <c r="X48" s="31">
        <f t="shared" si="1"/>
        <v>25010379</v>
      </c>
      <c r="Y48" s="31">
        <f t="shared" si="1"/>
        <v>-8830055</v>
      </c>
      <c r="Z48" s="32">
        <f>+IF(X48&lt;&gt;0,+(Y48/X48)*100,0)</f>
        <v>-35.305562542654791</v>
      </c>
      <c r="AA48" s="29">
        <f>SUM(AA35:AA47)</f>
        <v>100041320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-20050874</v>
      </c>
      <c r="D49" s="39">
        <f t="shared" si="2"/>
        <v>0</v>
      </c>
      <c r="E49" s="40">
        <f t="shared" si="2"/>
        <v>-21515960</v>
      </c>
      <c r="F49" s="41">
        <f t="shared" si="2"/>
        <v>-21515960</v>
      </c>
      <c r="G49" s="41">
        <f t="shared" si="2"/>
        <v>1417575</v>
      </c>
      <c r="H49" s="41">
        <f t="shared" si="2"/>
        <v>1253941</v>
      </c>
      <c r="I49" s="41">
        <f t="shared" si="2"/>
        <v>-307770</v>
      </c>
      <c r="J49" s="41">
        <f t="shared" si="2"/>
        <v>2363746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2363746</v>
      </c>
      <c r="X49" s="41">
        <f t="shared" si="2"/>
        <v>-5379045</v>
      </c>
      <c r="Y49" s="41">
        <f t="shared" si="2"/>
        <v>7742791</v>
      </c>
      <c r="Z49" s="42">
        <f>+IF(X49&lt;&gt;0,+(Y49/X49)*100,0)</f>
        <v>-143.94359965384189</v>
      </c>
      <c r="AA49" s="39">
        <f>+AA33-AA48</f>
        <v>-21515960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-20050874</v>
      </c>
      <c r="D52" s="48">
        <f t="shared" si="3"/>
        <v>0</v>
      </c>
      <c r="E52" s="49">
        <f t="shared" si="3"/>
        <v>-21515960</v>
      </c>
      <c r="F52" s="50">
        <f t="shared" si="3"/>
        <v>-21515960</v>
      </c>
      <c r="G52" s="50">
        <f t="shared" si="3"/>
        <v>1417575</v>
      </c>
      <c r="H52" s="50">
        <f t="shared" si="3"/>
        <v>1253941</v>
      </c>
      <c r="I52" s="50">
        <f t="shared" si="3"/>
        <v>-307770</v>
      </c>
      <c r="J52" s="50">
        <f t="shared" si="3"/>
        <v>2363746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2363746</v>
      </c>
      <c r="X52" s="50">
        <f t="shared" si="3"/>
        <v>-5379045</v>
      </c>
      <c r="Y52" s="50">
        <f t="shared" si="3"/>
        <v>7742791</v>
      </c>
      <c r="Z52" s="51">
        <f>+IF(X52&lt;&gt;0,+(Y52/X52)*100,0)</f>
        <v>-143.94359965384189</v>
      </c>
      <c r="AA52" s="48">
        <f>SUM(AA49:AA51)</f>
        <v>-21515960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-20050874</v>
      </c>
      <c r="D54" s="54">
        <f>+D52-D53</f>
        <v>0</v>
      </c>
      <c r="E54" s="55">
        <f t="shared" si="4"/>
        <v>-21515960</v>
      </c>
      <c r="F54" s="56">
        <f t="shared" si="4"/>
        <v>-21515960</v>
      </c>
      <c r="G54" s="56">
        <f t="shared" si="4"/>
        <v>1417575</v>
      </c>
      <c r="H54" s="56">
        <f t="shared" si="4"/>
        <v>1253941</v>
      </c>
      <c r="I54" s="56">
        <f t="shared" si="4"/>
        <v>-307770</v>
      </c>
      <c r="J54" s="56">
        <f t="shared" si="4"/>
        <v>2363746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2363746</v>
      </c>
      <c r="X54" s="56">
        <f t="shared" si="4"/>
        <v>-5379045</v>
      </c>
      <c r="Y54" s="56">
        <f t="shared" si="4"/>
        <v>7742791</v>
      </c>
      <c r="Z54" s="57">
        <f>+IF(X54&lt;&gt;0,+(Y54/X54)*100,0)</f>
        <v>-143.94359965384189</v>
      </c>
      <c r="AA54" s="54">
        <f>+AA52-AA53</f>
        <v>-21515960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-20050874</v>
      </c>
      <c r="D57" s="48">
        <f>SUM(D54:D56)</f>
        <v>0</v>
      </c>
      <c r="E57" s="49">
        <f t="shared" si="5"/>
        <v>-21515960</v>
      </c>
      <c r="F57" s="50">
        <f t="shared" si="5"/>
        <v>-21515960</v>
      </c>
      <c r="G57" s="50">
        <f t="shared" si="5"/>
        <v>1417575</v>
      </c>
      <c r="H57" s="50">
        <f t="shared" si="5"/>
        <v>1253941</v>
      </c>
      <c r="I57" s="50">
        <f t="shared" si="5"/>
        <v>-307770</v>
      </c>
      <c r="J57" s="50">
        <f t="shared" si="5"/>
        <v>2363746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2363746</v>
      </c>
      <c r="X57" s="50">
        <f t="shared" si="5"/>
        <v>-5379045</v>
      </c>
      <c r="Y57" s="50">
        <f t="shared" si="5"/>
        <v>7742791</v>
      </c>
      <c r="Z57" s="51">
        <f>+IF(X57&lt;&gt;0,+(Y57/X57)*100,0)</f>
        <v>-143.94359965384189</v>
      </c>
      <c r="AA57" s="48">
        <f>SUM(AA54:AA56)</f>
        <v>-21515960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-20050874</v>
      </c>
      <c r="D60" s="65">
        <f>SUM(D57:D59)</f>
        <v>0</v>
      </c>
      <c r="E60" s="66">
        <f t="shared" si="6"/>
        <v>-21515960</v>
      </c>
      <c r="F60" s="67">
        <f t="shared" si="6"/>
        <v>-21515960</v>
      </c>
      <c r="G60" s="67">
        <f t="shared" si="6"/>
        <v>1417575</v>
      </c>
      <c r="H60" s="67">
        <f t="shared" si="6"/>
        <v>1253941</v>
      </c>
      <c r="I60" s="67">
        <f t="shared" si="6"/>
        <v>-307770</v>
      </c>
      <c r="J60" s="67">
        <f t="shared" si="6"/>
        <v>2363746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2363746</v>
      </c>
      <c r="X60" s="67">
        <f t="shared" si="6"/>
        <v>-5379045</v>
      </c>
      <c r="Y60" s="67">
        <f t="shared" si="6"/>
        <v>7742791</v>
      </c>
      <c r="Z60" s="68">
        <f>+IF(X60&lt;&gt;0,+(Y60/X60)*100,0)</f>
        <v>-143.94359965384189</v>
      </c>
      <c r="AA60" s="65">
        <f>SUM(AA57:AA59)</f>
        <v>-21515960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22991731</v>
      </c>
      <c r="F9" s="22">
        <v>22991731</v>
      </c>
      <c r="G9" s="22">
        <v>1961535</v>
      </c>
      <c r="H9" s="22">
        <v>1961765</v>
      </c>
      <c r="I9" s="22">
        <v>1877194</v>
      </c>
      <c r="J9" s="22">
        <v>5800494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5800494</v>
      </c>
      <c r="X9" s="22">
        <v>5747931</v>
      </c>
      <c r="Y9" s="22">
        <v>52563</v>
      </c>
      <c r="Z9" s="23">
        <v>0.91446817994161722</v>
      </c>
      <c r="AA9" s="20">
        <v>22991731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9625034</v>
      </c>
      <c r="F13" s="22">
        <v>9625034</v>
      </c>
      <c r="G13" s="22">
        <v>1393382</v>
      </c>
      <c r="H13" s="22">
        <v>1379855</v>
      </c>
      <c r="I13" s="22">
        <v>1396733</v>
      </c>
      <c r="J13" s="22">
        <v>4169970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4169970</v>
      </c>
      <c r="X13" s="22">
        <v>2406258</v>
      </c>
      <c r="Y13" s="22">
        <v>1763712</v>
      </c>
      <c r="Z13" s="23">
        <v>73.296878389599115</v>
      </c>
      <c r="AA13" s="20">
        <v>9625034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30000000</v>
      </c>
      <c r="F26" s="22">
        <v>30000000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7500000</v>
      </c>
      <c r="Y26" s="22">
        <v>-7500000</v>
      </c>
      <c r="Z26" s="23">
        <v>-100</v>
      </c>
      <c r="AA26" s="20">
        <v>30000000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62616765</v>
      </c>
      <c r="F33" s="31">
        <f t="shared" si="0"/>
        <v>62616765</v>
      </c>
      <c r="G33" s="31">
        <f t="shared" si="0"/>
        <v>3354917</v>
      </c>
      <c r="H33" s="31">
        <f t="shared" si="0"/>
        <v>3341620</v>
      </c>
      <c r="I33" s="31">
        <f t="shared" si="0"/>
        <v>3273927</v>
      </c>
      <c r="J33" s="31">
        <f t="shared" si="0"/>
        <v>9970464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9970464</v>
      </c>
      <c r="X33" s="31">
        <f t="shared" si="0"/>
        <v>15654189</v>
      </c>
      <c r="Y33" s="31">
        <f t="shared" si="0"/>
        <v>-5683725</v>
      </c>
      <c r="Z33" s="32">
        <f>+IF(X33&lt;&gt;0,+(Y33/X33)*100,0)</f>
        <v>-36.308013145874249</v>
      </c>
      <c r="AA33" s="29">
        <f>SUM(AA6:AA32)</f>
        <v>62616765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8866453</v>
      </c>
      <c r="F35" s="22">
        <v>8866453</v>
      </c>
      <c r="G35" s="22">
        <v>137013</v>
      </c>
      <c r="H35" s="22">
        <v>1385370</v>
      </c>
      <c r="I35" s="22">
        <v>782500</v>
      </c>
      <c r="J35" s="22">
        <v>2304883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2304883</v>
      </c>
      <c r="X35" s="22">
        <v>2216640</v>
      </c>
      <c r="Y35" s="22">
        <v>88243</v>
      </c>
      <c r="Z35" s="23">
        <v>3.9809351089937923</v>
      </c>
      <c r="AA35" s="20">
        <v>8866453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5842519</v>
      </c>
      <c r="F39" s="22">
        <v>5842519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1460631</v>
      </c>
      <c r="Y39" s="22">
        <v>-1460631</v>
      </c>
      <c r="Z39" s="23">
        <v>-100</v>
      </c>
      <c r="AA39" s="20">
        <v>5842519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7000000</v>
      </c>
      <c r="F40" s="22">
        <v>7000000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1750002</v>
      </c>
      <c r="Y40" s="22">
        <v>-1750002</v>
      </c>
      <c r="Z40" s="23">
        <v>-100</v>
      </c>
      <c r="AA40" s="20">
        <v>7000000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48932</v>
      </c>
      <c r="H44" s="22">
        <v>30266</v>
      </c>
      <c r="I44" s="22">
        <v>47500</v>
      </c>
      <c r="J44" s="22">
        <v>126698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126698</v>
      </c>
      <c r="X44" s="22"/>
      <c r="Y44" s="22">
        <v>126698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160395</v>
      </c>
      <c r="F45" s="22">
        <v>160395</v>
      </c>
      <c r="G45" s="22">
        <v>1162</v>
      </c>
      <c r="H45" s="22">
        <v>11282</v>
      </c>
      <c r="I45" s="22">
        <v>6471</v>
      </c>
      <c r="J45" s="22">
        <v>18915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18915</v>
      </c>
      <c r="X45" s="22">
        <v>40110</v>
      </c>
      <c r="Y45" s="22">
        <v>-21195</v>
      </c>
      <c r="Z45" s="23">
        <v>-52.842183994016459</v>
      </c>
      <c r="AA45" s="20">
        <v>160395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21919367</v>
      </c>
      <c r="F48" s="31">
        <f t="shared" si="1"/>
        <v>21919367</v>
      </c>
      <c r="G48" s="31">
        <f t="shared" si="1"/>
        <v>187107</v>
      </c>
      <c r="H48" s="31">
        <f t="shared" si="1"/>
        <v>1426918</v>
      </c>
      <c r="I48" s="31">
        <f t="shared" si="1"/>
        <v>836471</v>
      </c>
      <c r="J48" s="31">
        <f t="shared" si="1"/>
        <v>2450496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2450496</v>
      </c>
      <c r="X48" s="31">
        <f t="shared" si="1"/>
        <v>5479884</v>
      </c>
      <c r="Y48" s="31">
        <f t="shared" si="1"/>
        <v>-3029388</v>
      </c>
      <c r="Z48" s="32">
        <f>+IF(X48&lt;&gt;0,+(Y48/X48)*100,0)</f>
        <v>-55.281973122058794</v>
      </c>
      <c r="AA48" s="29">
        <f>SUM(AA35:AA47)</f>
        <v>21919367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40697398</v>
      </c>
      <c r="F49" s="41">
        <f t="shared" si="2"/>
        <v>40697398</v>
      </c>
      <c r="G49" s="41">
        <f t="shared" si="2"/>
        <v>3167810</v>
      </c>
      <c r="H49" s="41">
        <f t="shared" si="2"/>
        <v>1914702</v>
      </c>
      <c r="I49" s="41">
        <f t="shared" si="2"/>
        <v>2437456</v>
      </c>
      <c r="J49" s="41">
        <f t="shared" si="2"/>
        <v>7519968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7519968</v>
      </c>
      <c r="X49" s="41">
        <f t="shared" si="2"/>
        <v>10174305</v>
      </c>
      <c r="Y49" s="41">
        <f t="shared" si="2"/>
        <v>-2654337</v>
      </c>
      <c r="Z49" s="42">
        <f>+IF(X49&lt;&gt;0,+(Y49/X49)*100,0)</f>
        <v>-26.088632098212113</v>
      </c>
      <c r="AA49" s="39">
        <f>+AA33-AA48</f>
        <v>40697398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40697398</v>
      </c>
      <c r="F52" s="50">
        <f t="shared" si="3"/>
        <v>40697398</v>
      </c>
      <c r="G52" s="50">
        <f t="shared" si="3"/>
        <v>3167810</v>
      </c>
      <c r="H52" s="50">
        <f t="shared" si="3"/>
        <v>1914702</v>
      </c>
      <c r="I52" s="50">
        <f t="shared" si="3"/>
        <v>2437456</v>
      </c>
      <c r="J52" s="50">
        <f t="shared" si="3"/>
        <v>7519968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7519968</v>
      </c>
      <c r="X52" s="50">
        <f t="shared" si="3"/>
        <v>10174305</v>
      </c>
      <c r="Y52" s="50">
        <f t="shared" si="3"/>
        <v>-2654337</v>
      </c>
      <c r="Z52" s="51">
        <f>+IF(X52&lt;&gt;0,+(Y52/X52)*100,0)</f>
        <v>-26.088632098212113</v>
      </c>
      <c r="AA52" s="48">
        <f>SUM(AA49:AA51)</f>
        <v>40697398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40697398</v>
      </c>
      <c r="F54" s="56">
        <f t="shared" si="4"/>
        <v>40697398</v>
      </c>
      <c r="G54" s="56">
        <f t="shared" si="4"/>
        <v>3167810</v>
      </c>
      <c r="H54" s="56">
        <f t="shared" si="4"/>
        <v>1914702</v>
      </c>
      <c r="I54" s="56">
        <f t="shared" si="4"/>
        <v>2437456</v>
      </c>
      <c r="J54" s="56">
        <f t="shared" si="4"/>
        <v>7519968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7519968</v>
      </c>
      <c r="X54" s="56">
        <f t="shared" si="4"/>
        <v>10174305</v>
      </c>
      <c r="Y54" s="56">
        <f t="shared" si="4"/>
        <v>-2654337</v>
      </c>
      <c r="Z54" s="57">
        <f>+IF(X54&lt;&gt;0,+(Y54/X54)*100,0)</f>
        <v>-26.088632098212113</v>
      </c>
      <c r="AA54" s="54">
        <f>+AA52-AA53</f>
        <v>40697398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40697398</v>
      </c>
      <c r="F57" s="50">
        <f t="shared" si="5"/>
        <v>40697398</v>
      </c>
      <c r="G57" s="50">
        <f t="shared" si="5"/>
        <v>3167810</v>
      </c>
      <c r="H57" s="50">
        <f t="shared" si="5"/>
        <v>1914702</v>
      </c>
      <c r="I57" s="50">
        <f t="shared" si="5"/>
        <v>2437456</v>
      </c>
      <c r="J57" s="50">
        <f t="shared" si="5"/>
        <v>7519968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7519968</v>
      </c>
      <c r="X57" s="50">
        <f t="shared" si="5"/>
        <v>10174305</v>
      </c>
      <c r="Y57" s="50">
        <f t="shared" si="5"/>
        <v>-2654337</v>
      </c>
      <c r="Z57" s="51">
        <f>+IF(X57&lt;&gt;0,+(Y57/X57)*100,0)</f>
        <v>-26.088632098212113</v>
      </c>
      <c r="AA57" s="48">
        <f>SUM(AA54:AA56)</f>
        <v>40697398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40697398</v>
      </c>
      <c r="F60" s="67">
        <f t="shared" si="6"/>
        <v>40697398</v>
      </c>
      <c r="G60" s="67">
        <f t="shared" si="6"/>
        <v>3167810</v>
      </c>
      <c r="H60" s="67">
        <f t="shared" si="6"/>
        <v>1914702</v>
      </c>
      <c r="I60" s="67">
        <f t="shared" si="6"/>
        <v>2437456</v>
      </c>
      <c r="J60" s="67">
        <f t="shared" si="6"/>
        <v>7519968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7519968</v>
      </c>
      <c r="X60" s="67">
        <f t="shared" si="6"/>
        <v>10174305</v>
      </c>
      <c r="Y60" s="67">
        <f t="shared" si="6"/>
        <v>-2654337</v>
      </c>
      <c r="Z60" s="68">
        <f>+IF(X60&lt;&gt;0,+(Y60/X60)*100,0)</f>
        <v>-26.088632098212113</v>
      </c>
      <c r="AA60" s="65">
        <f>SUM(AA57:AA59)</f>
        <v>40697398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5736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12565228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708615889</v>
      </c>
      <c r="D9" s="20"/>
      <c r="E9" s="21">
        <v>854627405</v>
      </c>
      <c r="F9" s="22">
        <v>854627405</v>
      </c>
      <c r="G9" s="22">
        <v>72660646</v>
      </c>
      <c r="H9" s="22">
        <v>76479020</v>
      </c>
      <c r="I9" s="22">
        <v>75699219</v>
      </c>
      <c r="J9" s="22">
        <v>224838885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224838885</v>
      </c>
      <c r="X9" s="22">
        <v>213907992</v>
      </c>
      <c r="Y9" s="22">
        <v>10930893</v>
      </c>
      <c r="Z9" s="23">
        <v>5.1100909778069443</v>
      </c>
      <c r="AA9" s="20">
        <v>854627405</v>
      </c>
    </row>
    <row r="10" spans="1:27" x14ac:dyDescent="0.25">
      <c r="A10" s="19" t="s">
        <v>38</v>
      </c>
      <c r="B10" s="15" t="s">
        <v>32</v>
      </c>
      <c r="C10" s="20">
        <v>1830</v>
      </c>
      <c r="D10" s="20"/>
      <c r="E10" s="21">
        <v>15000</v>
      </c>
      <c r="F10" s="22">
        <v>15000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3750</v>
      </c>
      <c r="Y10" s="22">
        <v>-3750</v>
      </c>
      <c r="Z10" s="23">
        <v>-100</v>
      </c>
      <c r="AA10" s="20">
        <v>15000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239359149</v>
      </c>
      <c r="D13" s="20"/>
      <c r="E13" s="21">
        <v>262564597</v>
      </c>
      <c r="F13" s="22">
        <v>262564597</v>
      </c>
      <c r="G13" s="22">
        <v>23368009</v>
      </c>
      <c r="H13" s="22">
        <v>23633582</v>
      </c>
      <c r="I13" s="22">
        <v>21553458</v>
      </c>
      <c r="J13" s="22">
        <v>68555049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68555049</v>
      </c>
      <c r="X13" s="22">
        <v>65641145</v>
      </c>
      <c r="Y13" s="22">
        <v>2913904</v>
      </c>
      <c r="Z13" s="23">
        <v>4.4391425530435216</v>
      </c>
      <c r="AA13" s="20">
        <v>262564597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395178992</v>
      </c>
      <c r="D26" s="20"/>
      <c r="E26" s="21">
        <v>501148425</v>
      </c>
      <c r="F26" s="22">
        <v>501148425</v>
      </c>
      <c r="G26" s="22">
        <v>170420011</v>
      </c>
      <c r="H26" s="22">
        <v>620518</v>
      </c>
      <c r="I26" s="22">
        <v>600395</v>
      </c>
      <c r="J26" s="22">
        <v>171640924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171640924</v>
      </c>
      <c r="X26" s="22">
        <v>134197046</v>
      </c>
      <c r="Y26" s="22">
        <v>37443878</v>
      </c>
      <c r="Z26" s="23">
        <v>27.902162615412564</v>
      </c>
      <c r="AA26" s="20">
        <v>501148425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1355726824</v>
      </c>
      <c r="D33" s="29">
        <f t="shared" ref="D33:Y33" si="0">SUM(D6:D32)</f>
        <v>0</v>
      </c>
      <c r="E33" s="30">
        <f t="shared" si="0"/>
        <v>1618355427</v>
      </c>
      <c r="F33" s="31">
        <f t="shared" si="0"/>
        <v>1618355427</v>
      </c>
      <c r="G33" s="31">
        <f t="shared" si="0"/>
        <v>266448666</v>
      </c>
      <c r="H33" s="31">
        <f t="shared" si="0"/>
        <v>100733120</v>
      </c>
      <c r="I33" s="31">
        <f t="shared" si="0"/>
        <v>97853072</v>
      </c>
      <c r="J33" s="31">
        <f t="shared" si="0"/>
        <v>465034858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465034858</v>
      </c>
      <c r="X33" s="31">
        <f t="shared" si="0"/>
        <v>413749933</v>
      </c>
      <c r="Y33" s="31">
        <f t="shared" si="0"/>
        <v>51284925</v>
      </c>
      <c r="Z33" s="32">
        <f>+IF(X33&lt;&gt;0,+(Y33/X33)*100,0)</f>
        <v>12.395150043444236</v>
      </c>
      <c r="AA33" s="29">
        <f>SUM(AA6:AA32)</f>
        <v>1618355427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592459856</v>
      </c>
      <c r="D35" s="20"/>
      <c r="E35" s="21">
        <v>635532734</v>
      </c>
      <c r="F35" s="22">
        <v>635532734</v>
      </c>
      <c r="G35" s="22">
        <v>55555192</v>
      </c>
      <c r="H35" s="22">
        <v>61747007</v>
      </c>
      <c r="I35" s="22">
        <v>56517531</v>
      </c>
      <c r="J35" s="22">
        <v>173819730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173819730</v>
      </c>
      <c r="X35" s="22">
        <v>158894848</v>
      </c>
      <c r="Y35" s="22">
        <v>14924882</v>
      </c>
      <c r="Z35" s="23">
        <v>9.3929300967643705</v>
      </c>
      <c r="AA35" s="20">
        <v>635532734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7065635</v>
      </c>
      <c r="D38" s="20"/>
      <c r="E38" s="21">
        <v>16775040</v>
      </c>
      <c r="F38" s="22">
        <v>16775040</v>
      </c>
      <c r="G38" s="22">
        <v>98868</v>
      </c>
      <c r="H38" s="22">
        <v>395625</v>
      </c>
      <c r="I38" s="22">
        <v>611305</v>
      </c>
      <c r="J38" s="22">
        <v>1105798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1105798</v>
      </c>
      <c r="X38" s="22">
        <v>4193798</v>
      </c>
      <c r="Y38" s="22">
        <v>-3088000</v>
      </c>
      <c r="Z38" s="23">
        <v>-73.632540241566232</v>
      </c>
      <c r="AA38" s="20">
        <v>16775040</v>
      </c>
    </row>
    <row r="39" spans="1:27" x14ac:dyDescent="0.25">
      <c r="A39" s="19" t="s">
        <v>65</v>
      </c>
      <c r="B39" s="15" t="s">
        <v>32</v>
      </c>
      <c r="C39" s="20">
        <v>187091103</v>
      </c>
      <c r="D39" s="20"/>
      <c r="E39" s="21">
        <v>412036809</v>
      </c>
      <c r="F39" s="22">
        <v>412036809</v>
      </c>
      <c r="G39" s="22">
        <v>28392716</v>
      </c>
      <c r="H39" s="22">
        <v>6538012</v>
      </c>
      <c r="I39" s="22">
        <v>28165911</v>
      </c>
      <c r="J39" s="22">
        <v>63096639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63096639</v>
      </c>
      <c r="X39" s="22">
        <v>103009212</v>
      </c>
      <c r="Y39" s="22">
        <v>-39912573</v>
      </c>
      <c r="Z39" s="23">
        <v>-38.746605497768485</v>
      </c>
      <c r="AA39" s="20">
        <v>412036809</v>
      </c>
    </row>
    <row r="40" spans="1:27" x14ac:dyDescent="0.25">
      <c r="A40" s="19" t="s">
        <v>66</v>
      </c>
      <c r="B40" s="15" t="s">
        <v>32</v>
      </c>
      <c r="C40" s="20">
        <v>40475781</v>
      </c>
      <c r="D40" s="20"/>
      <c r="E40" s="21">
        <v>128640499</v>
      </c>
      <c r="F40" s="22">
        <v>128640499</v>
      </c>
      <c r="G40" s="22">
        <v>1768510</v>
      </c>
      <c r="H40" s="22">
        <v>2042698</v>
      </c>
      <c r="I40" s="22">
        <v>4245016</v>
      </c>
      <c r="J40" s="22">
        <v>8056224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8056224</v>
      </c>
      <c r="X40" s="22">
        <v>32160137</v>
      </c>
      <c r="Y40" s="22">
        <v>-24103913</v>
      </c>
      <c r="Z40" s="23">
        <v>-74.949658952012555</v>
      </c>
      <c r="AA40" s="20">
        <v>128640499</v>
      </c>
    </row>
    <row r="41" spans="1:27" x14ac:dyDescent="0.25">
      <c r="A41" s="19" t="s">
        <v>40</v>
      </c>
      <c r="B41" s="15" t="s">
        <v>32</v>
      </c>
      <c r="C41" s="20">
        <v>15823597</v>
      </c>
      <c r="D41" s="20"/>
      <c r="E41" s="21">
        <v>9196010</v>
      </c>
      <c r="F41" s="22">
        <v>9196010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2299005</v>
      </c>
      <c r="Y41" s="22">
        <v>-2299005</v>
      </c>
      <c r="Z41" s="23">
        <v>-100</v>
      </c>
      <c r="AA41" s="20">
        <v>9196010</v>
      </c>
    </row>
    <row r="42" spans="1:27" x14ac:dyDescent="0.25">
      <c r="A42" s="19" t="s">
        <v>67</v>
      </c>
      <c r="B42" s="15" t="s">
        <v>32</v>
      </c>
      <c r="C42" s="20">
        <v>60424739</v>
      </c>
      <c r="D42" s="20"/>
      <c r="E42" s="21">
        <v>98225009</v>
      </c>
      <c r="F42" s="22">
        <v>98225009</v>
      </c>
      <c r="G42" s="22">
        <v>1655438</v>
      </c>
      <c r="H42" s="22">
        <v>1478389</v>
      </c>
      <c r="I42" s="22">
        <v>5158183</v>
      </c>
      <c r="J42" s="22">
        <v>8292010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8292010</v>
      </c>
      <c r="X42" s="22">
        <v>24480194</v>
      </c>
      <c r="Y42" s="22">
        <v>-16188184</v>
      </c>
      <c r="Z42" s="23">
        <v>-66.127678563331642</v>
      </c>
      <c r="AA42" s="20">
        <v>98225009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11127000</v>
      </c>
      <c r="F43" s="22">
        <v>11127000</v>
      </c>
      <c r="G43" s="22"/>
      <c r="H43" s="22"/>
      <c r="I43" s="22">
        <v>183254</v>
      </c>
      <c r="J43" s="22">
        <v>183254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183254</v>
      </c>
      <c r="X43" s="22">
        <v>2781750</v>
      </c>
      <c r="Y43" s="22">
        <v>-2598496</v>
      </c>
      <c r="Z43" s="23">
        <v>-93.41227644468411</v>
      </c>
      <c r="AA43" s="20">
        <v>11127000</v>
      </c>
    </row>
    <row r="44" spans="1:27" x14ac:dyDescent="0.25">
      <c r="A44" s="19" t="s">
        <v>69</v>
      </c>
      <c r="B44" s="15" t="s">
        <v>32</v>
      </c>
      <c r="C44" s="20">
        <v>265743955</v>
      </c>
      <c r="D44" s="20"/>
      <c r="E44" s="21">
        <v>39807164</v>
      </c>
      <c r="F44" s="22">
        <v>39807164</v>
      </c>
      <c r="G44" s="22">
        <v>4391734</v>
      </c>
      <c r="H44" s="22">
        <v>177671357</v>
      </c>
      <c r="I44" s="22">
        <v>39479263</v>
      </c>
      <c r="J44" s="22">
        <v>221542354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221542354</v>
      </c>
      <c r="X44" s="22">
        <v>9951795</v>
      </c>
      <c r="Y44" s="22">
        <v>211590559</v>
      </c>
      <c r="Z44" s="23">
        <v>2126.1547188220816</v>
      </c>
      <c r="AA44" s="20">
        <v>39807164</v>
      </c>
    </row>
    <row r="45" spans="1:27" x14ac:dyDescent="0.25">
      <c r="A45" s="19" t="s">
        <v>70</v>
      </c>
      <c r="B45" s="15" t="s">
        <v>32</v>
      </c>
      <c r="C45" s="20">
        <v>93803341</v>
      </c>
      <c r="D45" s="20"/>
      <c r="E45" s="21">
        <v>116059166</v>
      </c>
      <c r="F45" s="22">
        <v>116059166</v>
      </c>
      <c r="G45" s="22">
        <v>2492034</v>
      </c>
      <c r="H45" s="22">
        <v>3051940</v>
      </c>
      <c r="I45" s="22">
        <v>5971939</v>
      </c>
      <c r="J45" s="22">
        <v>11515913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11515913</v>
      </c>
      <c r="X45" s="22">
        <v>29051977</v>
      </c>
      <c r="Y45" s="22">
        <v>-17536064</v>
      </c>
      <c r="Z45" s="23">
        <v>-60.361000561166634</v>
      </c>
      <c r="AA45" s="20">
        <v>116059166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1262888007</v>
      </c>
      <c r="D48" s="29">
        <f t="shared" ref="D48:Y48" si="1">SUM(D35:D47)</f>
        <v>0</v>
      </c>
      <c r="E48" s="30">
        <f t="shared" si="1"/>
        <v>1467399431</v>
      </c>
      <c r="F48" s="31">
        <f t="shared" si="1"/>
        <v>1467399431</v>
      </c>
      <c r="G48" s="31">
        <f t="shared" si="1"/>
        <v>94354492</v>
      </c>
      <c r="H48" s="31">
        <f t="shared" si="1"/>
        <v>252925028</v>
      </c>
      <c r="I48" s="31">
        <f t="shared" si="1"/>
        <v>140332402</v>
      </c>
      <c r="J48" s="31">
        <f t="shared" si="1"/>
        <v>487611922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487611922</v>
      </c>
      <c r="X48" s="31">
        <f t="shared" si="1"/>
        <v>366822716</v>
      </c>
      <c r="Y48" s="31">
        <f t="shared" si="1"/>
        <v>120789206</v>
      </c>
      <c r="Z48" s="32">
        <f>+IF(X48&lt;&gt;0,+(Y48/X48)*100,0)</f>
        <v>32.928496718289388</v>
      </c>
      <c r="AA48" s="29">
        <f>SUM(AA35:AA47)</f>
        <v>1467399431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92838817</v>
      </c>
      <c r="D49" s="39">
        <f t="shared" si="2"/>
        <v>0</v>
      </c>
      <c r="E49" s="40">
        <f t="shared" si="2"/>
        <v>150955996</v>
      </c>
      <c r="F49" s="41">
        <f t="shared" si="2"/>
        <v>150955996</v>
      </c>
      <c r="G49" s="41">
        <f t="shared" si="2"/>
        <v>172094174</v>
      </c>
      <c r="H49" s="41">
        <f t="shared" si="2"/>
        <v>-152191908</v>
      </c>
      <c r="I49" s="41">
        <f t="shared" si="2"/>
        <v>-42479330</v>
      </c>
      <c r="J49" s="41">
        <f t="shared" si="2"/>
        <v>-22577064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-22577064</v>
      </c>
      <c r="X49" s="41">
        <f t="shared" si="2"/>
        <v>46927217</v>
      </c>
      <c r="Y49" s="41">
        <f t="shared" si="2"/>
        <v>-69504281</v>
      </c>
      <c r="Z49" s="42">
        <f>+IF(X49&lt;&gt;0,+(Y49/X49)*100,0)</f>
        <v>-148.11080955429341</v>
      </c>
      <c r="AA49" s="39">
        <f>+AA33-AA48</f>
        <v>150955996</v>
      </c>
    </row>
    <row r="50" spans="1:27" x14ac:dyDescent="0.25">
      <c r="A50" s="43" t="s">
        <v>75</v>
      </c>
      <c r="B50" s="15" t="s">
        <v>32</v>
      </c>
      <c r="C50" s="20">
        <v>-10080533</v>
      </c>
      <c r="D50" s="20"/>
      <c r="E50" s="21">
        <v>62379324</v>
      </c>
      <c r="F50" s="22">
        <v>62379324</v>
      </c>
      <c r="G50" s="22"/>
      <c r="H50" s="22">
        <v>2565374</v>
      </c>
      <c r="I50" s="22">
        <v>1364942</v>
      </c>
      <c r="J50" s="22">
        <v>3930316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3930316</v>
      </c>
      <c r="X50" s="22">
        <v>15594834</v>
      </c>
      <c r="Y50" s="22">
        <v>-11664518</v>
      </c>
      <c r="Z50" s="23">
        <v>-74.797320702483916</v>
      </c>
      <c r="AA50" s="20">
        <v>62379324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82758284</v>
      </c>
      <c r="D52" s="48">
        <f t="shared" si="3"/>
        <v>0</v>
      </c>
      <c r="E52" s="49">
        <f t="shared" si="3"/>
        <v>213335320</v>
      </c>
      <c r="F52" s="50">
        <f t="shared" si="3"/>
        <v>213335320</v>
      </c>
      <c r="G52" s="50">
        <f t="shared" si="3"/>
        <v>172094174</v>
      </c>
      <c r="H52" s="50">
        <f t="shared" si="3"/>
        <v>-149626534</v>
      </c>
      <c r="I52" s="50">
        <f t="shared" si="3"/>
        <v>-41114388</v>
      </c>
      <c r="J52" s="50">
        <f t="shared" si="3"/>
        <v>-18646748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-18646748</v>
      </c>
      <c r="X52" s="50">
        <f t="shared" si="3"/>
        <v>62522051</v>
      </c>
      <c r="Y52" s="50">
        <f t="shared" si="3"/>
        <v>-81168799</v>
      </c>
      <c r="Z52" s="51">
        <f>+IF(X52&lt;&gt;0,+(Y52/X52)*100,0)</f>
        <v>-129.82427431883193</v>
      </c>
      <c r="AA52" s="48">
        <f>SUM(AA49:AA51)</f>
        <v>213335320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82758284</v>
      </c>
      <c r="D54" s="54">
        <f>+D52-D53</f>
        <v>0</v>
      </c>
      <c r="E54" s="55">
        <f t="shared" si="4"/>
        <v>213335320</v>
      </c>
      <c r="F54" s="56">
        <f t="shared" si="4"/>
        <v>213335320</v>
      </c>
      <c r="G54" s="56">
        <f t="shared" si="4"/>
        <v>172094174</v>
      </c>
      <c r="H54" s="56">
        <f t="shared" si="4"/>
        <v>-149626534</v>
      </c>
      <c r="I54" s="56">
        <f t="shared" si="4"/>
        <v>-41114388</v>
      </c>
      <c r="J54" s="56">
        <f t="shared" si="4"/>
        <v>-18646748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-18646748</v>
      </c>
      <c r="X54" s="56">
        <f t="shared" si="4"/>
        <v>62522051</v>
      </c>
      <c r="Y54" s="56">
        <f t="shared" si="4"/>
        <v>-81168799</v>
      </c>
      <c r="Z54" s="57">
        <f>+IF(X54&lt;&gt;0,+(Y54/X54)*100,0)</f>
        <v>-129.82427431883193</v>
      </c>
      <c r="AA54" s="54">
        <f>+AA52-AA53</f>
        <v>213335320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82758284</v>
      </c>
      <c r="D57" s="48">
        <f>SUM(D54:D56)</f>
        <v>0</v>
      </c>
      <c r="E57" s="49">
        <f t="shared" si="5"/>
        <v>213335320</v>
      </c>
      <c r="F57" s="50">
        <f t="shared" si="5"/>
        <v>213335320</v>
      </c>
      <c r="G57" s="50">
        <f t="shared" si="5"/>
        <v>172094174</v>
      </c>
      <c r="H57" s="50">
        <f t="shared" si="5"/>
        <v>-149626534</v>
      </c>
      <c r="I57" s="50">
        <f t="shared" si="5"/>
        <v>-41114388</v>
      </c>
      <c r="J57" s="50">
        <f t="shared" si="5"/>
        <v>-18646748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-18646748</v>
      </c>
      <c r="X57" s="50">
        <f t="shared" si="5"/>
        <v>62522051</v>
      </c>
      <c r="Y57" s="50">
        <f t="shared" si="5"/>
        <v>-81168799</v>
      </c>
      <c r="Z57" s="51">
        <f>+IF(X57&lt;&gt;0,+(Y57/X57)*100,0)</f>
        <v>-129.82427431883193</v>
      </c>
      <c r="AA57" s="48">
        <f>SUM(AA54:AA56)</f>
        <v>213335320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82758284</v>
      </c>
      <c r="D60" s="65">
        <f>SUM(D57:D59)</f>
        <v>0</v>
      </c>
      <c r="E60" s="66">
        <f t="shared" si="6"/>
        <v>213335320</v>
      </c>
      <c r="F60" s="67">
        <f t="shared" si="6"/>
        <v>213335320</v>
      </c>
      <c r="G60" s="67">
        <f t="shared" si="6"/>
        <v>172094174</v>
      </c>
      <c r="H60" s="67">
        <f t="shared" si="6"/>
        <v>-149626534</v>
      </c>
      <c r="I60" s="67">
        <f t="shared" si="6"/>
        <v>-41114388</v>
      </c>
      <c r="J60" s="67">
        <f t="shared" si="6"/>
        <v>-18646748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-18646748</v>
      </c>
      <c r="X60" s="67">
        <f t="shared" si="6"/>
        <v>62522051</v>
      </c>
      <c r="Y60" s="67">
        <f t="shared" si="6"/>
        <v>-81168799</v>
      </c>
      <c r="Z60" s="68">
        <f>+IF(X60&lt;&gt;0,+(Y60/X60)*100,0)</f>
        <v>-129.82427431883193</v>
      </c>
      <c r="AA60" s="65">
        <f>SUM(AA57:AA59)</f>
        <v>213335320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AAC251F-82EF-4D5B-9026-A167A020C08B}"/>
</file>

<file path=customXml/itemProps2.xml><?xml version="1.0" encoding="utf-8"?>
<ds:datastoreItem xmlns:ds="http://schemas.openxmlformats.org/officeDocument/2006/customXml" ds:itemID="{E668F697-863F-41B4-9B7D-6CB1790AB467}"/>
</file>

<file path=customXml/itemProps3.xml><?xml version="1.0" encoding="utf-8"?>
<ds:datastoreItem xmlns:ds="http://schemas.openxmlformats.org/officeDocument/2006/customXml" ds:itemID="{75A11D5A-2C3D-4D2E-9197-46C8956428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2025-11-05T10:10:38Z</dcterms:created>
  <dcterms:modified xsi:type="dcterms:W3CDTF">2025-11-05T10:11:24Z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